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66" activeTab="77"/>
  </bookViews>
  <sheets>
    <sheet name="06.01" sheetId="1" r:id="rId1"/>
    <sheet name="13.01" sheetId="2" r:id="rId2"/>
    <sheet name="20.01" sheetId="3" r:id="rId3"/>
    <sheet name="27.01" sheetId="4" r:id="rId4"/>
    <sheet name="03.02" sheetId="5" r:id="rId5"/>
    <sheet name="10.02" sheetId="6" r:id="rId6"/>
    <sheet name="17.02" sheetId="7" r:id="rId7"/>
    <sheet name="24.02" sheetId="8" r:id="rId8"/>
    <sheet name="10.03" sheetId="9" r:id="rId9"/>
    <sheet name="17.03" sheetId="10" r:id="rId10"/>
    <sheet name="24.03" sheetId="11" r:id="rId11"/>
    <sheet name="31.03" sheetId="12" r:id="rId12"/>
    <sheet name="07.04" sheetId="13" r:id="rId13"/>
    <sheet name="Sayfa1" sheetId="14" r:id="rId14"/>
    <sheet name="21.04" sheetId="15" r:id="rId15"/>
    <sheet name="Sayfa2" sheetId="16" r:id="rId16"/>
    <sheet name="12.05" sheetId="17" r:id="rId17"/>
    <sheet name="26.05" sheetId="18" r:id="rId18"/>
    <sheet name="Sayfa3" sheetId="19" r:id="rId19"/>
    <sheet name="Sayfa4" sheetId="20" r:id="rId20"/>
    <sheet name="Sayfa5" sheetId="21" r:id="rId21"/>
    <sheet name="Sayfa6" sheetId="22" r:id="rId22"/>
    <sheet name="Sayfa7" sheetId="23" r:id="rId23"/>
    <sheet name="Sayfa8" sheetId="24" r:id="rId24"/>
    <sheet name="Sayfa9" sheetId="25" r:id="rId25"/>
    <sheet name="Sayfa10" sheetId="26" r:id="rId26"/>
    <sheet name="Sayfa11" sheetId="27" r:id="rId27"/>
    <sheet name="Sayfa12" sheetId="28" r:id="rId28"/>
    <sheet name="Sayfa13" sheetId="29" r:id="rId29"/>
    <sheet name="06.10" sheetId="30" r:id="rId30"/>
    <sheet name="13.10" sheetId="31" r:id="rId31"/>
    <sheet name="20.10" sheetId="32" r:id="rId32"/>
    <sheet name="27.10" sheetId="33" r:id="rId33"/>
    <sheet name="03.11" sheetId="34" r:id="rId34"/>
    <sheet name="10.11" sheetId="35" r:id="rId35"/>
    <sheet name="08.12" sheetId="36" r:id="rId36"/>
    <sheet name="11.01" sheetId="37" r:id="rId37"/>
    <sheet name="19.01" sheetId="38" r:id="rId38"/>
    <sheet name="26.01" sheetId="39" r:id="rId39"/>
    <sheet name="01.02" sheetId="40" r:id="rId40"/>
    <sheet name="16.02" sheetId="41" r:id="rId41"/>
    <sheet name="02.03" sheetId="42" r:id="rId42"/>
    <sheet name="16.03" sheetId="43" r:id="rId43"/>
    <sheet name="23.03" sheetId="44" r:id="rId44"/>
    <sheet name="30.03" sheetId="45" r:id="rId45"/>
    <sheet name="05.04" sheetId="46" r:id="rId46"/>
    <sheet name="12.04" sheetId="47" r:id="rId47"/>
    <sheet name="20.04" sheetId="48" r:id="rId48"/>
    <sheet name="27.04" sheetId="49" r:id="rId49"/>
    <sheet name="04.05" sheetId="50" r:id="rId50"/>
    <sheet name="11.05" sheetId="51" r:id="rId51"/>
    <sheet name="Sayfa18.05" sheetId="52" r:id="rId52"/>
    <sheet name="01.06" sheetId="53" r:id="rId53"/>
    <sheet name="22.06" sheetId="54" r:id="rId54"/>
    <sheet name="29.06" sheetId="55" r:id="rId55"/>
    <sheet name="06.07" sheetId="56" r:id="rId56"/>
    <sheet name="13.07" sheetId="57" r:id="rId57"/>
    <sheet name="Sayfa14" sheetId="58" r:id="rId58"/>
    <sheet name="Sayfa15" sheetId="59" r:id="rId59"/>
    <sheet name="03.08" sheetId="60" r:id="rId60"/>
    <sheet name="Sayfa16" sheetId="61" r:id="rId61"/>
    <sheet name="17.08" sheetId="62" r:id="rId62"/>
    <sheet name="31.08" sheetId="63" r:id="rId63"/>
    <sheet name="06.09" sheetId="64" r:id="rId64"/>
    <sheet name="Sayfa17" sheetId="65" r:id="rId65"/>
    <sheet name="Sayfa18" sheetId="66" r:id="rId66"/>
    <sheet name="Sayfa19" sheetId="67" r:id="rId67"/>
    <sheet name="05.10" sheetId="68" r:id="rId68"/>
    <sheet name="25.10" sheetId="69" r:id="rId69"/>
    <sheet name="02.11" sheetId="70" r:id="rId70"/>
    <sheet name="16.11" sheetId="71" r:id="rId71"/>
    <sheet name="23.11" sheetId="72" r:id="rId72"/>
    <sheet name="30.11" sheetId="73" r:id="rId73"/>
    <sheet name="07.12" sheetId="74" r:id="rId74"/>
    <sheet name="14.12" sheetId="75" r:id="rId75"/>
    <sheet name="21.12" sheetId="76" r:id="rId76"/>
    <sheet name="26.12" sheetId="77" r:id="rId77"/>
    <sheet name="04.01" sheetId="78" r:id="rId78"/>
  </sheets>
  <calcPr calcId="145621"/>
</workbook>
</file>

<file path=xl/calcChain.xml><?xml version="1.0" encoding="utf-8"?>
<calcChain xmlns="http://schemas.openxmlformats.org/spreadsheetml/2006/main">
  <c r="E7" i="78" l="1"/>
  <c r="E7" i="77" l="1"/>
  <c r="E8" i="76" l="1"/>
  <c r="E8" i="75" l="1"/>
  <c r="E7" i="74" l="1"/>
  <c r="E8" i="73" l="1"/>
  <c r="E7" i="72" l="1"/>
  <c r="E4" i="72"/>
  <c r="E6" i="71" l="1"/>
  <c r="E4" i="71"/>
  <c r="E6" i="70" l="1"/>
  <c r="E4" i="70"/>
  <c r="E7" i="69" l="1"/>
  <c r="E4" i="69"/>
  <c r="E6" i="68" l="1"/>
  <c r="E4" i="68"/>
  <c r="E4" i="67" l="1"/>
  <c r="E5" i="67" s="1"/>
  <c r="E7" i="66" l="1"/>
  <c r="E5" i="66"/>
  <c r="E4" i="66"/>
  <c r="E7" i="65" l="1"/>
  <c r="E5" i="65"/>
  <c r="E7" i="64" l="1"/>
  <c r="E7" i="63" l="1"/>
  <c r="E5" i="63"/>
  <c r="E4" i="63"/>
  <c r="E6" i="62" l="1"/>
  <c r="E8" i="61" l="1"/>
  <c r="E8" i="60" l="1"/>
  <c r="E7" i="59" l="1"/>
  <c r="E9" i="58" l="1"/>
  <c r="E6" i="58"/>
  <c r="E9" i="57" l="1"/>
  <c r="E6" i="57"/>
  <c r="E4" i="57"/>
  <c r="E9" i="56" l="1"/>
  <c r="E4" i="56"/>
  <c r="E6" i="55" l="1"/>
  <c r="E5" i="54" l="1"/>
  <c r="E6" i="53" l="1"/>
  <c r="E7" i="52" l="1"/>
  <c r="E7" i="51" l="1"/>
  <c r="E4" i="51"/>
  <c r="E7" i="50" l="1"/>
  <c r="E4" i="50"/>
  <c r="E7" i="49" l="1"/>
  <c r="E4" i="49"/>
  <c r="E8" i="48" l="1"/>
  <c r="E8" i="47" l="1"/>
  <c r="E8" i="46" l="1"/>
  <c r="E7" i="45" l="1"/>
  <c r="E8" i="44" l="1"/>
  <c r="E8" i="43" l="1"/>
  <c r="E8" i="42" l="1"/>
  <c r="E6" i="41" l="1"/>
  <c r="E4" i="40" l="1"/>
  <c r="E5" i="40" s="1"/>
  <c r="E6" i="39" l="1"/>
  <c r="E7" i="38" l="1"/>
  <c r="E4" i="38"/>
  <c r="E7" i="37" l="1"/>
  <c r="E4" i="37"/>
  <c r="E5" i="36" l="1"/>
  <c r="E5" i="35" l="1"/>
  <c r="E8" i="34" l="1"/>
  <c r="E4" i="34"/>
  <c r="E6" i="33" l="1"/>
  <c r="E5" i="32" l="1"/>
  <c r="E6" i="32" s="1"/>
  <c r="E7" i="31" l="1"/>
  <c r="E5" i="31"/>
  <c r="E7" i="30" l="1"/>
  <c r="E5" i="30"/>
  <c r="E7" i="29" l="1"/>
  <c r="E5" i="29"/>
  <c r="E6" i="28" l="1"/>
  <c r="E7" i="27" l="1"/>
  <c r="E9" i="26" l="1"/>
  <c r="E8" i="25" l="1"/>
  <c r="E8" i="24" l="1"/>
  <c r="E6" i="24"/>
  <c r="E8" i="23" l="1"/>
  <c r="E7" i="22" l="1"/>
  <c r="E9" i="21" l="1"/>
  <c r="E10" i="20" l="1"/>
  <c r="E7" i="19" l="1"/>
  <c r="E7" i="18" l="1"/>
  <c r="E5" i="18"/>
  <c r="E6" i="17" l="1"/>
  <c r="E7" i="16" l="1"/>
  <c r="E8" i="15" l="1"/>
  <c r="E8" i="14" l="1"/>
  <c r="E8" i="13" l="1"/>
  <c r="E7" i="12" l="1"/>
  <c r="E5" i="12"/>
  <c r="E5" i="11" l="1"/>
  <c r="E7" i="11"/>
  <c r="E7" i="10" l="1"/>
  <c r="E5" i="10"/>
  <c r="E7" i="9" l="1"/>
  <c r="E9" i="8" l="1"/>
  <c r="E5" i="8"/>
  <c r="E8" i="7" l="1"/>
  <c r="E9" i="6" l="1"/>
  <c r="E8" i="5" l="1"/>
  <c r="E9" i="4" l="1"/>
  <c r="E8" i="3" l="1"/>
  <c r="E9" i="2" l="1"/>
  <c r="E5" i="2"/>
  <c r="E8" i="1" l="1"/>
  <c r="E5" i="1"/>
</calcChain>
</file>

<file path=xl/sharedStrings.xml><?xml version="1.0" encoding="utf-8"?>
<sst xmlns="http://schemas.openxmlformats.org/spreadsheetml/2006/main" count="1700" uniqueCount="100">
  <si>
    <t>BÖLGE :</t>
  </si>
  <si>
    <t>ADANA-CUMA</t>
  </si>
  <si>
    <t>TARİH :</t>
  </si>
  <si>
    <t>ELEMAN :</t>
  </si>
  <si>
    <t>NUSRET BEY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</si>
  <si>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</si>
  <si>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</si>
  <si>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</si>
  <si>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</si>
  <si>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</si>
  <si>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</si>
  <si>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</si>
  <si>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NOT</t>
  </si>
  <si>
    <t>KARDEŞLER MARKET-ALİ ÇELİKKOL</t>
  </si>
  <si>
    <t>ADANA</t>
  </si>
  <si>
    <t>G.TOPLAM</t>
  </si>
  <si>
    <t>TESLİM EDEN</t>
  </si>
  <si>
    <t>TESLİM ALAN</t>
  </si>
  <si>
    <t>0001</t>
  </si>
  <si>
    <t>0002</t>
  </si>
  <si>
    <t>SEZGİNLER MARKET</t>
  </si>
  <si>
    <t>0003</t>
  </si>
  <si>
    <t>0004</t>
  </si>
  <si>
    <t>SEZGİNLER GIDA</t>
  </si>
  <si>
    <t>0005</t>
  </si>
  <si>
    <t>0006</t>
  </si>
  <si>
    <t>0007</t>
  </si>
  <si>
    <t>0008</t>
  </si>
  <si>
    <t>0009</t>
  </si>
  <si>
    <t>0010</t>
  </si>
  <si>
    <t>0011</t>
  </si>
  <si>
    <t>FATMA SAĞLAM</t>
  </si>
  <si>
    <t>NUSRETTİN OĞUZ</t>
  </si>
  <si>
    <t>0012</t>
  </si>
  <si>
    <t>0013</t>
  </si>
  <si>
    <t>0014</t>
  </si>
  <si>
    <t>ÜNSALLAR GIDA</t>
  </si>
  <si>
    <t>0015</t>
  </si>
  <si>
    <t>0018</t>
  </si>
  <si>
    <t>KARDEŞLER MARKET</t>
  </si>
  <si>
    <t>0019</t>
  </si>
  <si>
    <t>ÜNSALLAR MARKET</t>
  </si>
  <si>
    <t>0023</t>
  </si>
  <si>
    <t>0024</t>
  </si>
  <si>
    <t>KARDEŞLER MARKET /ALİ ÇELİKKOL</t>
  </si>
  <si>
    <t>0025</t>
  </si>
  <si>
    <t>0026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</si>
  <si>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</si>
  <si>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</si>
  <si>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</si>
  <si>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</si>
  <si>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</si>
  <si>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</si>
  <si>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</si>
  <si>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</si>
  <si>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</si>
  <si>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</si>
  <si>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</si>
  <si>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</si>
  <si>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</si>
  <si>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 xml:space="preserve">KARDEŞLER MARKET </t>
  </si>
  <si>
    <t>0042</t>
  </si>
  <si>
    <t>0045</t>
  </si>
  <si>
    <t>0046</t>
  </si>
  <si>
    <t>0047</t>
  </si>
  <si>
    <t>0048</t>
  </si>
  <si>
    <t>0049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</si>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</sst>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/>
    <xf numFmtId="0" fontId="2" fillId="0" borderId="0" xfId="0" quotePrefix="1" applyFont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3" fontId="0" fillId="0" borderId="1" xfId="1" applyFont="1" applyBorder="1"/>
    <xf numFmtId="0" fontId="2" fillId="0" borderId="1" xfId="0" applyFont="1" applyBorder="1"/>
    <xf numFmtId="43" fontId="2" fillId="0" borderId="1" xfId="1" applyFont="1" applyBorder="1"/>
    <xf numFmtId="2" fontId="0" fillId="0" borderId="0" xfId="0" applyNumberFormat="1"/>
    <xf numFmtId="0" fontId="0" fillId="0" borderId="2" xfId="0" applyBorder="1"/>
    <xf numFmtId="14" fontId="0" fillId="0" borderId="4" xfId="0" applyNumberFormat="1" applyBorder="1"/>
    <xf numFmtId="14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7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42741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18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13</v>
      </c>
      <c r="C5" s="8" t="s">
        <v>14</v>
      </c>
      <c r="D5" s="9">
        <v>42709</v>
      </c>
      <c r="E5" s="10">
        <f>558-300</f>
        <v>258</v>
      </c>
      <c r="F5" s="8"/>
      <c r="G5" s="8"/>
      <c r="H5" s="8"/>
    </row>
    <row r="6" spans="1:8" x14ac:dyDescent="0.25">
      <c r="A6" s="8">
        <v>2</v>
      </c>
      <c r="B6" s="8" t="s">
        <v>13</v>
      </c>
      <c r="C6" s="8" t="s">
        <v>14</v>
      </c>
      <c r="D6" s="9">
        <v>42716</v>
      </c>
      <c r="E6" s="10">
        <v>426</v>
      </c>
      <c r="F6" s="8"/>
      <c r="G6" s="8"/>
      <c r="H6" s="8"/>
    </row>
    <row r="7" spans="1:8" x14ac:dyDescent="0.25">
      <c r="A7" s="8">
        <v>3</v>
      </c>
      <c r="B7" s="8" t="s">
        <v>13</v>
      </c>
      <c r="C7" s="8" t="s">
        <v>14</v>
      </c>
      <c r="D7" s="9">
        <v>42738</v>
      </c>
      <c r="E7" s="10">
        <v>295.3</v>
      </c>
      <c r="F7" s="8"/>
      <c r="G7" s="8"/>
      <c r="H7" s="8"/>
    </row>
    <row r="8" spans="1:8" s="2" customFormat="1" x14ac:dyDescent="0.25">
      <c r="A8" s="11"/>
      <c r="B8" s="11"/>
      <c r="C8" s="11"/>
      <c r="D8" s="11" t="s">
        <v>15</v>
      </c>
      <c r="E8" s="12">
        <f>SUM(E5:E7)</f>
        <v>979.3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</sheetData>
  <mergeCells count="1">
    <mergeCell ref="G1:H1"/>
  </mergeCells>
  <pageMargins left="0.7" right="0.7" top="0.75" bottom="0.75" header="0.3" footer="0.3"/>
  <pageSetup paperSize="9" scale="95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7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42748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19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13</v>
      </c>
      <c r="C5" s="8" t="s">
        <v>14</v>
      </c>
      <c r="D5" s="9">
        <v>42716</v>
      </c>
      <c r="E5" s="10">
        <f>426-126</f>
        <v>300</v>
      </c>
      <c r="F5" s="8"/>
      <c r="G5" s="8"/>
      <c r="H5" s="8"/>
    </row>
    <row r="6" spans="1:8" x14ac:dyDescent="0.25">
      <c r="A6" s="8">
        <v>2</v>
      </c>
      <c r="B6" s="8" t="s">
        <v>13</v>
      </c>
      <c r="C6" s="8" t="s">
        <v>14</v>
      </c>
      <c r="D6" s="9">
        <v>42738</v>
      </c>
      <c r="E6" s="10">
        <v>295.3</v>
      </c>
      <c r="F6" s="8"/>
      <c r="G6" s="8"/>
      <c r="H6" s="8"/>
    </row>
    <row r="7" spans="1:8" x14ac:dyDescent="0.25">
      <c r="A7" s="8">
        <v>3</v>
      </c>
      <c r="B7" s="8" t="s">
        <v>13</v>
      </c>
      <c r="C7" s="8" t="s">
        <v>14</v>
      </c>
      <c r="D7" s="9">
        <v>42745</v>
      </c>
      <c r="E7" s="10">
        <v>286.14999999999998</v>
      </c>
      <c r="F7" s="8"/>
      <c r="G7" s="8"/>
      <c r="H7" s="8"/>
    </row>
    <row r="8" spans="1:8" x14ac:dyDescent="0.25">
      <c r="A8" s="8">
        <v>4</v>
      </c>
      <c r="B8" s="8" t="s">
        <v>20</v>
      </c>
      <c r="C8" s="8" t="s">
        <v>14</v>
      </c>
      <c r="D8" s="9">
        <v>42747</v>
      </c>
      <c r="E8" s="10">
        <v>788.8</v>
      </c>
      <c r="F8" s="8"/>
      <c r="G8" s="8"/>
      <c r="H8" s="8"/>
    </row>
    <row r="9" spans="1:8" s="2" customFormat="1" x14ac:dyDescent="0.25">
      <c r="A9" s="11"/>
      <c r="B9" s="11"/>
      <c r="C9" s="11"/>
      <c r="D9" s="11" t="s">
        <v>15</v>
      </c>
      <c r="E9" s="12">
        <f>SUM(E5:E8)</f>
        <v>1670.25</v>
      </c>
      <c r="F9" s="11"/>
      <c r="G9" s="11"/>
      <c r="H9" s="11"/>
    </row>
    <row r="11" spans="1:8" x14ac:dyDescent="0.25">
      <c r="B11" s="2" t="s">
        <v>16</v>
      </c>
      <c r="C11" s="2"/>
      <c r="D11" s="2"/>
      <c r="E11" s="3"/>
      <c r="F11" s="2"/>
      <c r="G11" s="2" t="s">
        <v>17</v>
      </c>
      <c r="H11" s="2"/>
    </row>
  </sheetData>
  <mergeCells count="1">
    <mergeCell ref="G1:H1"/>
  </mergeCells>
  <pageMargins left="0.7" right="0.7" top="0.75" bottom="0.75" header="0.3" footer="0.3"/>
  <pageSetup paperSize="9" scale="95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7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42755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21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13</v>
      </c>
      <c r="C5" s="8" t="s">
        <v>14</v>
      </c>
      <c r="D5" s="9">
        <v>42738</v>
      </c>
      <c r="E5" s="10">
        <v>295.3</v>
      </c>
      <c r="F5" s="8"/>
      <c r="G5" s="8"/>
      <c r="H5" s="8"/>
    </row>
    <row r="6" spans="1:8" x14ac:dyDescent="0.25">
      <c r="A6" s="8">
        <v>2</v>
      </c>
      <c r="B6" s="8" t="s">
        <v>13</v>
      </c>
      <c r="C6" s="8" t="s">
        <v>14</v>
      </c>
      <c r="D6" s="9">
        <v>42745</v>
      </c>
      <c r="E6" s="10">
        <v>286.14999999999998</v>
      </c>
      <c r="F6" s="8"/>
      <c r="G6" s="8"/>
      <c r="H6" s="8"/>
    </row>
    <row r="7" spans="1:8" x14ac:dyDescent="0.25">
      <c r="A7" s="8">
        <v>3</v>
      </c>
      <c r="B7" s="8" t="s">
        <v>13</v>
      </c>
      <c r="C7" s="8" t="s">
        <v>14</v>
      </c>
      <c r="D7" s="9">
        <v>42752</v>
      </c>
      <c r="E7" s="10">
        <v>214.2</v>
      </c>
      <c r="F7" s="8"/>
      <c r="G7" s="8"/>
      <c r="H7" s="8"/>
    </row>
    <row r="8" spans="1:8" s="2" customFormat="1" x14ac:dyDescent="0.25">
      <c r="A8" s="11"/>
      <c r="B8" s="11"/>
      <c r="C8" s="11"/>
      <c r="D8" s="11" t="s">
        <v>15</v>
      </c>
      <c r="E8" s="12">
        <f>SUM(E5:E7)</f>
        <v>795.65000000000009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</sheetData>
  <mergeCells count="1">
    <mergeCell ref="G1:H1"/>
  </mergeCells>
  <pageMargins left="0.7" right="0.7" top="0.75" bottom="0.75" header="0.3" footer="0.3"/>
  <pageSetup paperSize="9" scale="95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7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42762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22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13</v>
      </c>
      <c r="C5" s="8" t="s">
        <v>14</v>
      </c>
      <c r="D5" s="9">
        <v>42745</v>
      </c>
      <c r="E5" s="10">
        <v>286.14999999999998</v>
      </c>
      <c r="F5" s="8"/>
      <c r="G5" s="8"/>
      <c r="H5" s="8"/>
    </row>
    <row r="6" spans="1:8" x14ac:dyDescent="0.25">
      <c r="A6" s="8">
        <v>2</v>
      </c>
      <c r="B6" s="8" t="s">
        <v>13</v>
      </c>
      <c r="C6" s="8" t="s">
        <v>14</v>
      </c>
      <c r="D6" s="9">
        <v>42752</v>
      </c>
      <c r="E6" s="10">
        <v>214.2</v>
      </c>
      <c r="F6" s="8"/>
      <c r="G6" s="8"/>
      <c r="H6" s="8"/>
    </row>
    <row r="7" spans="1:8" x14ac:dyDescent="0.25">
      <c r="A7" s="8">
        <v>3</v>
      </c>
      <c r="B7" s="8" t="s">
        <v>13</v>
      </c>
      <c r="C7" s="8" t="s">
        <v>14</v>
      </c>
      <c r="D7" s="9">
        <v>42759</v>
      </c>
      <c r="E7" s="10">
        <v>451.6</v>
      </c>
      <c r="F7" s="8"/>
      <c r="G7" s="8"/>
      <c r="H7" s="8"/>
    </row>
    <row r="8" spans="1:8" x14ac:dyDescent="0.25">
      <c r="A8" s="8">
        <v>4</v>
      </c>
      <c r="B8" s="8" t="s">
        <v>23</v>
      </c>
      <c r="C8" s="8" t="s">
        <v>14</v>
      </c>
      <c r="D8" s="9">
        <v>42759</v>
      </c>
      <c r="E8" s="10">
        <v>1450</v>
      </c>
      <c r="F8" s="8"/>
      <c r="G8" s="8"/>
      <c r="H8" s="8"/>
    </row>
    <row r="9" spans="1:8" s="2" customFormat="1" x14ac:dyDescent="0.25">
      <c r="A9" s="11"/>
      <c r="B9" s="11"/>
      <c r="C9" s="11"/>
      <c r="D9" s="11" t="s">
        <v>15</v>
      </c>
      <c r="E9" s="12">
        <f>SUM(E5:E8)</f>
        <v>2401.9499999999998</v>
      </c>
      <c r="F9" s="11"/>
      <c r="G9" s="11"/>
      <c r="H9" s="11"/>
    </row>
    <row r="11" spans="1:8" x14ac:dyDescent="0.25">
      <c r="B11" s="2" t="s">
        <v>16</v>
      </c>
      <c r="C11" s="2"/>
      <c r="D11" s="2"/>
      <c r="E11" s="3"/>
      <c r="F11" s="2"/>
      <c r="G11" s="2" t="s">
        <v>17</v>
      </c>
      <c r="H11" s="2"/>
    </row>
  </sheetData>
  <mergeCells count="1">
    <mergeCell ref="G1:H1"/>
  </mergeCells>
  <pageMargins left="0.7" right="0.7" top="0.75" bottom="0.75" header="0.3" footer="0.3"/>
  <pageSetup paperSize="9" scale="95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7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42769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24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13</v>
      </c>
      <c r="C5" s="8" t="s">
        <v>14</v>
      </c>
      <c r="D5" s="9">
        <v>42752</v>
      </c>
      <c r="E5" s="10">
        <v>214.2</v>
      </c>
      <c r="F5" s="8"/>
      <c r="G5" s="8"/>
      <c r="H5" s="8"/>
    </row>
    <row r="6" spans="1:8" x14ac:dyDescent="0.25">
      <c r="A6" s="8">
        <v>2</v>
      </c>
      <c r="B6" s="8" t="s">
        <v>13</v>
      </c>
      <c r="C6" s="8" t="s">
        <v>14</v>
      </c>
      <c r="D6" s="9">
        <v>42759</v>
      </c>
      <c r="E6" s="10">
        <v>451.6</v>
      </c>
      <c r="F6" s="8"/>
      <c r="G6" s="8"/>
      <c r="H6" s="8"/>
    </row>
    <row r="7" spans="1:8" x14ac:dyDescent="0.25">
      <c r="A7" s="8">
        <v>3</v>
      </c>
      <c r="B7" s="8" t="s">
        <v>23</v>
      </c>
      <c r="C7" s="8" t="s">
        <v>14</v>
      </c>
      <c r="D7" s="9">
        <v>42759</v>
      </c>
      <c r="E7" s="10">
        <v>1450</v>
      </c>
      <c r="F7" s="8"/>
      <c r="G7" s="8"/>
      <c r="H7" s="8"/>
    </row>
    <row r="8" spans="1:8" s="2" customFormat="1" x14ac:dyDescent="0.25">
      <c r="A8" s="11"/>
      <c r="B8" s="11"/>
      <c r="C8" s="11"/>
      <c r="D8" s="11" t="s">
        <v>15</v>
      </c>
      <c r="E8" s="12">
        <f>SUM(E5:E7)</f>
        <v>2115.8000000000002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</sheetData>
  <mergeCells count="1">
    <mergeCell ref="G1:H1"/>
  </mergeCells>
  <pageMargins left="0.7" right="0.7" top="0.75" bottom="0.75" header="0.3" footer="0.3"/>
  <pageSetup paperSize="9" scale="95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7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42776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24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13</v>
      </c>
      <c r="C5" s="8" t="s">
        <v>14</v>
      </c>
      <c r="D5" s="9">
        <v>42759</v>
      </c>
      <c r="E5" s="10">
        <v>451.6</v>
      </c>
      <c r="F5" s="8"/>
      <c r="G5" s="8"/>
      <c r="H5" s="8"/>
    </row>
    <row r="6" spans="1:8" x14ac:dyDescent="0.25">
      <c r="A6" s="8">
        <v>2</v>
      </c>
      <c r="B6" s="8" t="s">
        <v>13</v>
      </c>
      <c r="C6" s="8" t="s">
        <v>14</v>
      </c>
      <c r="D6" s="9">
        <v>42772</v>
      </c>
      <c r="E6" s="10">
        <v>766.6</v>
      </c>
      <c r="F6" s="8"/>
      <c r="G6" s="8"/>
      <c r="H6" s="8"/>
    </row>
    <row r="7" spans="1:8" x14ac:dyDescent="0.25">
      <c r="A7" s="8">
        <v>3</v>
      </c>
      <c r="B7" s="8" t="s">
        <v>23</v>
      </c>
      <c r="C7" s="8" t="s">
        <v>14</v>
      </c>
      <c r="D7" s="9">
        <v>42759</v>
      </c>
      <c r="E7" s="10">
        <v>1450</v>
      </c>
      <c r="F7" s="8"/>
      <c r="G7" s="8"/>
      <c r="H7" s="8"/>
    </row>
    <row r="8" spans="1:8" x14ac:dyDescent="0.25">
      <c r="A8" s="8">
        <v>4</v>
      </c>
      <c r="B8" s="8" t="s">
        <v>23</v>
      </c>
      <c r="C8" s="8" t="s">
        <v>14</v>
      </c>
      <c r="D8" s="9">
        <v>42773</v>
      </c>
      <c r="E8" s="10">
        <v>316.8</v>
      </c>
      <c r="F8" s="8"/>
      <c r="G8" s="8"/>
      <c r="H8" s="8"/>
    </row>
    <row r="9" spans="1:8" s="2" customFormat="1" x14ac:dyDescent="0.25">
      <c r="A9" s="11"/>
      <c r="B9" s="11"/>
      <c r="C9" s="11"/>
      <c r="D9" s="11" t="s">
        <v>15</v>
      </c>
      <c r="E9" s="12">
        <f>SUM(E5:E8)</f>
        <v>2985</v>
      </c>
      <c r="F9" s="11"/>
      <c r="G9" s="11"/>
      <c r="H9" s="11"/>
    </row>
    <row r="11" spans="1:8" x14ac:dyDescent="0.25">
      <c r="B11" s="2" t="s">
        <v>16</v>
      </c>
      <c r="C11" s="2"/>
      <c r="D11" s="2"/>
      <c r="E11" s="3"/>
      <c r="F11" s="2"/>
      <c r="G11" s="2" t="s">
        <v>17</v>
      </c>
      <c r="H11" s="2"/>
    </row>
  </sheetData>
  <mergeCells count="1">
    <mergeCell ref="G1:H1"/>
  </mergeCells>
  <pageMargins left="0.7" right="0.7" top="0.75" bottom="0.75" header="0.3" footer="0.3"/>
  <pageSetup paperSize="9" scale="95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7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42783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25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13</v>
      </c>
      <c r="C5" s="8" t="s">
        <v>14</v>
      </c>
      <c r="D5" s="9">
        <v>42772</v>
      </c>
      <c r="E5" s="10">
        <v>766.6</v>
      </c>
      <c r="F5" s="8"/>
      <c r="G5" s="8"/>
      <c r="H5" s="8"/>
    </row>
    <row r="6" spans="1:8" x14ac:dyDescent="0.25">
      <c r="A6" s="8">
        <v>2</v>
      </c>
      <c r="B6" s="8" t="s">
        <v>13</v>
      </c>
      <c r="C6" s="8" t="s">
        <v>14</v>
      </c>
      <c r="D6" s="9">
        <v>42780</v>
      </c>
      <c r="E6" s="10">
        <v>134.4</v>
      </c>
      <c r="F6" s="8"/>
      <c r="G6" s="8"/>
      <c r="H6" s="8"/>
    </row>
    <row r="7" spans="1:8" x14ac:dyDescent="0.25">
      <c r="A7" s="8">
        <v>3</v>
      </c>
      <c r="B7" s="8" t="s">
        <v>23</v>
      </c>
      <c r="C7" s="8" t="s">
        <v>14</v>
      </c>
      <c r="D7" s="9">
        <v>42773</v>
      </c>
      <c r="E7" s="10">
        <v>316.8</v>
      </c>
      <c r="F7" s="8"/>
      <c r="G7" s="8"/>
      <c r="H7" s="8"/>
    </row>
    <row r="8" spans="1:8" s="2" customFormat="1" x14ac:dyDescent="0.25">
      <c r="A8" s="11"/>
      <c r="B8" s="11"/>
      <c r="C8" s="11"/>
      <c r="D8" s="11" t="s">
        <v>15</v>
      </c>
      <c r="E8" s="12">
        <f>SUM(E5:E7)</f>
        <v>1217.8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</sheetData>
  <mergeCells count="1">
    <mergeCell ref="G1:H1"/>
  </mergeCells>
  <pageMargins left="0.7" right="0.7" top="0.75" bottom="0.75" header="0.3" footer="0.3"/>
  <pageSetup paperSize="9" scale="95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7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42790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26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13</v>
      </c>
      <c r="C5" s="8" t="s">
        <v>14</v>
      </c>
      <c r="D5" s="9">
        <v>42772</v>
      </c>
      <c r="E5" s="10">
        <f>766.6-400</f>
        <v>366.6</v>
      </c>
      <c r="F5" s="8"/>
      <c r="G5" s="8"/>
      <c r="H5" s="8"/>
    </row>
    <row r="6" spans="1:8" x14ac:dyDescent="0.25">
      <c r="A6" s="8">
        <v>2</v>
      </c>
      <c r="B6" s="8" t="s">
        <v>13</v>
      </c>
      <c r="C6" s="8" t="s">
        <v>14</v>
      </c>
      <c r="D6" s="9">
        <v>42780</v>
      </c>
      <c r="E6" s="10">
        <v>134.4</v>
      </c>
      <c r="F6" s="8"/>
      <c r="G6" s="8"/>
      <c r="H6" s="8"/>
    </row>
    <row r="7" spans="1:8" x14ac:dyDescent="0.25">
      <c r="A7" s="8">
        <v>3</v>
      </c>
      <c r="B7" s="8" t="s">
        <v>13</v>
      </c>
      <c r="C7" s="8" t="s">
        <v>14</v>
      </c>
      <c r="D7" s="9">
        <v>42787</v>
      </c>
      <c r="E7" s="10">
        <v>241.5</v>
      </c>
      <c r="F7" s="8"/>
      <c r="G7" s="8"/>
      <c r="H7" s="8"/>
    </row>
    <row r="8" spans="1:8" x14ac:dyDescent="0.25">
      <c r="A8" s="8">
        <v>4</v>
      </c>
      <c r="B8" s="8" t="s">
        <v>23</v>
      </c>
      <c r="C8" s="8" t="s">
        <v>14</v>
      </c>
      <c r="D8" s="9">
        <v>42773</v>
      </c>
      <c r="E8" s="10">
        <v>316.8</v>
      </c>
      <c r="F8" s="8"/>
      <c r="G8" s="8"/>
      <c r="H8" s="8"/>
    </row>
    <row r="9" spans="1:8" s="2" customFormat="1" x14ac:dyDescent="0.25">
      <c r="A9" s="11"/>
      <c r="B9" s="11"/>
      <c r="C9" s="11"/>
      <c r="D9" s="11" t="s">
        <v>15</v>
      </c>
      <c r="E9" s="12">
        <f>SUM(E5:E8)</f>
        <v>1059.3</v>
      </c>
      <c r="F9" s="11"/>
      <c r="G9" s="11"/>
      <c r="H9" s="11"/>
    </row>
    <row r="11" spans="1:8" x14ac:dyDescent="0.25">
      <c r="B11" s="2" t="s">
        <v>16</v>
      </c>
      <c r="C11" s="2"/>
      <c r="D11" s="2"/>
      <c r="E11" s="3"/>
      <c r="F11" s="2"/>
      <c r="G11" s="2" t="s">
        <v>17</v>
      </c>
      <c r="H11" s="2"/>
    </row>
  </sheetData>
  <mergeCells count="1">
    <mergeCell ref="G1:H1"/>
  </mergeCells>
  <pageMargins left="0.7" right="0.7" top="0.75" bottom="0.75" header="0.3" footer="0.3"/>
  <pageSetup paperSize="9" scale="95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7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42804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27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13</v>
      </c>
      <c r="C5" s="8" t="s">
        <v>14</v>
      </c>
      <c r="D5" s="9">
        <v>42780</v>
      </c>
      <c r="E5" s="10">
        <v>134.4</v>
      </c>
      <c r="F5" s="8"/>
      <c r="G5" s="8"/>
      <c r="H5" s="8"/>
    </row>
    <row r="6" spans="1:8" x14ac:dyDescent="0.25">
      <c r="A6" s="8">
        <v>2</v>
      </c>
      <c r="B6" s="8" t="s">
        <v>13</v>
      </c>
      <c r="C6" s="8" t="s">
        <v>14</v>
      </c>
      <c r="D6" s="9">
        <v>42798</v>
      </c>
      <c r="E6" s="10">
        <v>1196.2</v>
      </c>
      <c r="F6" s="8"/>
      <c r="G6" s="8"/>
      <c r="H6" s="8"/>
    </row>
    <row r="7" spans="1:8" s="2" customFormat="1" x14ac:dyDescent="0.25">
      <c r="A7" s="11"/>
      <c r="B7" s="11"/>
      <c r="C7" s="11"/>
      <c r="D7" s="11" t="s">
        <v>15</v>
      </c>
      <c r="E7" s="12">
        <f>SUM(E5:E6)</f>
        <v>1330.6000000000001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</sheetData>
  <mergeCells count="1">
    <mergeCell ref="G1:H1"/>
  </mergeCells>
  <pageMargins left="0.7" right="0.7" top="0.75" bottom="0.75" header="0.3" footer="0.3"/>
  <pageSetup paperSize="9" scale="95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7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42811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28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13</v>
      </c>
      <c r="C5" s="8" t="s">
        <v>14</v>
      </c>
      <c r="D5" s="9">
        <v>42798</v>
      </c>
      <c r="E5" s="10">
        <f>1196.2-196.2</f>
        <v>1000</v>
      </c>
      <c r="F5" s="8"/>
      <c r="G5" s="8"/>
      <c r="H5" s="8"/>
    </row>
    <row r="6" spans="1:8" x14ac:dyDescent="0.25">
      <c r="A6" s="8">
        <v>2</v>
      </c>
      <c r="B6" s="8" t="s">
        <v>13</v>
      </c>
      <c r="C6" s="8" t="s">
        <v>14</v>
      </c>
      <c r="D6" s="9">
        <v>42812</v>
      </c>
      <c r="E6" s="10">
        <v>255.1</v>
      </c>
      <c r="F6" s="8"/>
      <c r="G6" s="8"/>
      <c r="H6" s="8"/>
    </row>
    <row r="7" spans="1:8" s="2" customFormat="1" x14ac:dyDescent="0.25">
      <c r="A7" s="11"/>
      <c r="B7" s="11"/>
      <c r="C7" s="11"/>
      <c r="D7" s="11" t="s">
        <v>15</v>
      </c>
      <c r="E7" s="12">
        <f>SUM(E5:E6)</f>
        <v>1255.0999999999999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</sheetData>
  <mergeCells count="1">
    <mergeCell ref="G1:H1"/>
  </mergeCells>
  <pageMargins left="0.7" right="0.7" top="0.75" bottom="0.75" header="0.3" footer="0.3"/>
  <pageSetup paperSize="9" scale="95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7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42818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29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13</v>
      </c>
      <c r="C5" s="8" t="s">
        <v>14</v>
      </c>
      <c r="D5" s="9">
        <v>42798</v>
      </c>
      <c r="E5" s="10">
        <f>1196.2-196.2-500</f>
        <v>500</v>
      </c>
      <c r="F5" s="8"/>
      <c r="G5" s="8"/>
      <c r="H5" s="8"/>
    </row>
    <row r="6" spans="1:8" x14ac:dyDescent="0.25">
      <c r="A6" s="8">
        <v>2</v>
      </c>
      <c r="B6" s="8" t="s">
        <v>13</v>
      </c>
      <c r="C6" s="8" t="s">
        <v>14</v>
      </c>
      <c r="D6" s="9">
        <v>42812</v>
      </c>
      <c r="E6" s="10">
        <v>255.1</v>
      </c>
      <c r="F6" s="8"/>
      <c r="G6" s="8"/>
      <c r="H6" s="8"/>
    </row>
    <row r="7" spans="1:8" s="2" customFormat="1" x14ac:dyDescent="0.25">
      <c r="A7" s="11"/>
      <c r="B7" s="11"/>
      <c r="C7" s="11"/>
      <c r="D7" s="11" t="s">
        <v>15</v>
      </c>
      <c r="E7" s="12">
        <f>SUM(E5:E6)</f>
        <v>755.1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</sheetData>
  <mergeCells count="1">
    <mergeCell ref="G1:H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7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42825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30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13</v>
      </c>
      <c r="C5" s="8" t="s">
        <v>14</v>
      </c>
      <c r="D5" s="9">
        <v>42798</v>
      </c>
      <c r="E5" s="10">
        <f>1196.2-196.2-500-200</f>
        <v>300</v>
      </c>
      <c r="F5" s="8"/>
      <c r="G5" s="8"/>
      <c r="H5" s="8"/>
    </row>
    <row r="6" spans="1:8" x14ac:dyDescent="0.25">
      <c r="A6" s="8">
        <v>2</v>
      </c>
      <c r="B6" s="8" t="s">
        <v>13</v>
      </c>
      <c r="C6" s="8" t="s">
        <v>14</v>
      </c>
      <c r="D6" s="9">
        <v>42812</v>
      </c>
      <c r="E6" s="10">
        <v>255.1</v>
      </c>
      <c r="F6" s="8"/>
      <c r="G6" s="8"/>
      <c r="H6" s="8"/>
    </row>
    <row r="7" spans="1:8" s="2" customFormat="1" x14ac:dyDescent="0.25">
      <c r="A7" s="11"/>
      <c r="B7" s="11"/>
      <c r="C7" s="11"/>
      <c r="D7" s="11" t="s">
        <v>15</v>
      </c>
      <c r="E7" s="12">
        <f>SUM(E5:E6)</f>
        <v>555.1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</sheetData>
  <mergeCells count="1">
    <mergeCell ref="G1:H1"/>
  </mergeCells>
  <pageMargins left="0.7" right="0.7" top="0.75" bottom="0.75" header="0.3" footer="0.3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42832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33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13</v>
      </c>
      <c r="C5" s="8" t="s">
        <v>14</v>
      </c>
      <c r="D5" s="9">
        <v>42812</v>
      </c>
      <c r="E5" s="10">
        <v>255.1</v>
      </c>
      <c r="F5" s="8"/>
      <c r="G5" s="8"/>
      <c r="H5" s="8"/>
    </row>
    <row r="6" spans="1:8" x14ac:dyDescent="0.25">
      <c r="A6" s="8">
        <v>2</v>
      </c>
      <c r="B6" s="8" t="s">
        <v>13</v>
      </c>
      <c r="C6" s="8" t="s">
        <v>14</v>
      </c>
      <c r="D6" s="9">
        <v>42829</v>
      </c>
      <c r="E6" s="10">
        <v>385.6</v>
      </c>
      <c r="F6" s="8"/>
      <c r="G6" s="8"/>
      <c r="H6" s="8"/>
    </row>
    <row r="7" spans="1:8" x14ac:dyDescent="0.25">
      <c r="A7" s="8">
        <v>3</v>
      </c>
      <c r="B7" s="8" t="s">
        <v>20</v>
      </c>
      <c r="C7" s="8" t="s">
        <v>14</v>
      </c>
      <c r="D7" s="9">
        <v>42830</v>
      </c>
      <c r="E7" s="10">
        <v>1470.7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SUM(E5:E7)</f>
        <v>2111.4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" right="0.7" top="0.75" bottom="0.75" header="0.3" footer="0.3"/>
  <pageSetup paperSize="9" scale="8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42839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34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13</v>
      </c>
      <c r="C5" s="8" t="s">
        <v>14</v>
      </c>
      <c r="D5" s="9">
        <v>42829</v>
      </c>
      <c r="E5" s="10">
        <v>385.6</v>
      </c>
      <c r="F5" s="8"/>
      <c r="G5" s="8"/>
      <c r="H5" s="8"/>
    </row>
    <row r="6" spans="1:8" x14ac:dyDescent="0.25">
      <c r="A6" s="8">
        <v>2</v>
      </c>
      <c r="B6" s="8" t="s">
        <v>13</v>
      </c>
      <c r="C6" s="8" t="s">
        <v>14</v>
      </c>
      <c r="D6" s="9">
        <v>42837</v>
      </c>
      <c r="E6" s="10">
        <v>347.64</v>
      </c>
      <c r="F6" s="8"/>
      <c r="G6" s="8"/>
      <c r="H6" s="8"/>
    </row>
    <row r="7" spans="1:8" x14ac:dyDescent="0.25">
      <c r="A7" s="8">
        <v>3</v>
      </c>
      <c r="B7" s="8" t="s">
        <v>20</v>
      </c>
      <c r="C7" s="8" t="s">
        <v>14</v>
      </c>
      <c r="D7" s="9">
        <v>42830</v>
      </c>
      <c r="E7" s="10">
        <v>1470.7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SUM(E5:E7)</f>
        <v>2203.94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" right="0.7" top="0.75" bottom="0.75" header="0.3" footer="0.3"/>
  <pageSetup paperSize="9" scale="8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42846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35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13</v>
      </c>
      <c r="C5" s="8" t="s">
        <v>14</v>
      </c>
      <c r="D5" s="9">
        <v>42837</v>
      </c>
      <c r="E5" s="10">
        <v>347.64</v>
      </c>
      <c r="F5" s="8"/>
      <c r="G5" s="8"/>
      <c r="H5" s="8"/>
    </row>
    <row r="6" spans="1:8" x14ac:dyDescent="0.25">
      <c r="A6" s="8">
        <v>2</v>
      </c>
      <c r="B6" s="8" t="s">
        <v>13</v>
      </c>
      <c r="C6" s="8" t="s">
        <v>14</v>
      </c>
      <c r="D6" s="9">
        <v>42845</v>
      </c>
      <c r="E6" s="10">
        <v>378</v>
      </c>
      <c r="F6" s="8"/>
      <c r="G6" s="8"/>
      <c r="H6" s="8"/>
    </row>
    <row r="7" spans="1:8" x14ac:dyDescent="0.25">
      <c r="A7" s="8">
        <v>3</v>
      </c>
      <c r="B7" s="8" t="s">
        <v>36</v>
      </c>
      <c r="C7" s="8" t="s">
        <v>14</v>
      </c>
      <c r="D7" s="9">
        <v>42835</v>
      </c>
      <c r="E7" s="10">
        <v>934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SUM(E5:E7)</f>
        <v>1659.6399999999999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" right="0.7" top="0.75" bottom="0.75" header="0.3" footer="0.3"/>
  <pageSetup paperSize="9" scale="8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42853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37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13</v>
      </c>
      <c r="C5" s="8" t="s">
        <v>14</v>
      </c>
      <c r="D5" s="9">
        <v>42845</v>
      </c>
      <c r="E5" s="10">
        <v>378</v>
      </c>
      <c r="F5" s="8"/>
      <c r="G5" s="8"/>
      <c r="H5" s="8"/>
    </row>
    <row r="6" spans="1:8" x14ac:dyDescent="0.25">
      <c r="A6" s="8">
        <v>2</v>
      </c>
      <c r="B6" s="8" t="s">
        <v>36</v>
      </c>
      <c r="C6" s="8" t="s">
        <v>14</v>
      </c>
      <c r="D6" s="9">
        <v>42849</v>
      </c>
      <c r="E6" s="10">
        <v>900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SUM(E5:E6)</f>
        <v>1278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8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42874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38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39</v>
      </c>
      <c r="C5" s="8" t="s">
        <v>14</v>
      </c>
      <c r="D5" s="9">
        <v>42870</v>
      </c>
      <c r="E5" s="10">
        <v>603.5</v>
      </c>
      <c r="F5" s="8"/>
      <c r="G5" s="8"/>
      <c r="H5" s="8"/>
    </row>
    <row r="6" spans="1:8" s="2" customFormat="1" x14ac:dyDescent="0.25">
      <c r="A6" s="11"/>
      <c r="B6" s="17" t="s">
        <v>15</v>
      </c>
      <c r="C6" s="18"/>
      <c r="D6" s="19"/>
      <c r="E6" s="12">
        <f>SUM(E5:E5)</f>
        <v>603.5</v>
      </c>
      <c r="F6" s="11"/>
      <c r="G6" s="11"/>
      <c r="H6" s="11"/>
    </row>
    <row r="8" spans="1:8" x14ac:dyDescent="0.25">
      <c r="B8" s="2" t="s">
        <v>16</v>
      </c>
      <c r="C8" s="2"/>
      <c r="D8" s="2"/>
      <c r="E8" s="3"/>
      <c r="F8" s="2"/>
      <c r="G8" s="2" t="s">
        <v>17</v>
      </c>
      <c r="H8" s="2"/>
    </row>
    <row r="9" spans="1:8" x14ac:dyDescent="0.25">
      <c r="B9" t="s">
        <v>31</v>
      </c>
      <c r="G9" t="s">
        <v>32</v>
      </c>
    </row>
  </sheetData>
  <mergeCells count="2">
    <mergeCell ref="G1:H1"/>
    <mergeCell ref="B6:D6"/>
  </mergeCells>
  <pageMargins left="0.7" right="0.7" top="0.75" bottom="0.75" header="0.3" footer="0.3"/>
  <pageSetup paperSize="9" scale="8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42881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40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8" t="s">
        <v>39</v>
      </c>
      <c r="C5" s="8" t="s">
        <v>14</v>
      </c>
      <c r="D5" s="9">
        <v>42870</v>
      </c>
      <c r="E5" s="10">
        <f>603.5-350</f>
        <v>253.5</v>
      </c>
      <c r="F5" s="8"/>
      <c r="G5" s="8"/>
      <c r="H5" s="8"/>
    </row>
    <row r="6" spans="1:8" x14ac:dyDescent="0.25">
      <c r="A6" s="8">
        <v>2</v>
      </c>
      <c r="B6" s="14" t="s">
        <v>41</v>
      </c>
      <c r="C6" s="8" t="s">
        <v>14</v>
      </c>
      <c r="D6" s="15">
        <v>42880</v>
      </c>
      <c r="E6" s="10">
        <v>831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SUM(E5:E6)</f>
        <v>1084.5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8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42909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42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14" t="s">
        <v>41</v>
      </c>
      <c r="C5" s="8" t="s">
        <v>14</v>
      </c>
      <c r="D5" s="15">
        <v>42911</v>
      </c>
      <c r="E5" s="10">
        <v>1110.73</v>
      </c>
      <c r="F5" s="8"/>
      <c r="G5" s="8"/>
      <c r="H5" s="8"/>
    </row>
    <row r="6" spans="1:8" x14ac:dyDescent="0.25">
      <c r="A6" s="8">
        <v>2</v>
      </c>
      <c r="B6" s="14" t="s">
        <v>23</v>
      </c>
      <c r="C6" s="8" t="s">
        <v>14</v>
      </c>
      <c r="D6" s="15">
        <v>42911</v>
      </c>
      <c r="E6" s="10">
        <v>1205.3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SUM(E5:E6)</f>
        <v>2316.0299999999997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42923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43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14" t="s">
        <v>41</v>
      </c>
      <c r="C5" s="8" t="s">
        <v>14</v>
      </c>
      <c r="D5" s="15">
        <v>42911</v>
      </c>
      <c r="E5" s="10">
        <v>1110.73</v>
      </c>
      <c r="F5" s="8"/>
      <c r="G5" s="8"/>
      <c r="H5" s="8"/>
    </row>
    <row r="6" spans="1:8" ht="15.75" customHeight="1" x14ac:dyDescent="0.25">
      <c r="A6" s="8">
        <v>2</v>
      </c>
      <c r="B6" s="14" t="s">
        <v>23</v>
      </c>
      <c r="C6" s="8" t="s">
        <v>14</v>
      </c>
      <c r="D6" s="15">
        <v>42911</v>
      </c>
      <c r="E6" s="10">
        <v>1205.3</v>
      </c>
      <c r="F6" s="8"/>
      <c r="G6" s="8"/>
      <c r="H6" s="8"/>
    </row>
    <row r="7" spans="1:8" ht="15.75" customHeight="1" x14ac:dyDescent="0.25">
      <c r="A7" s="8">
        <v>3</v>
      </c>
      <c r="B7" s="14" t="s">
        <v>23</v>
      </c>
      <c r="C7" s="8" t="s">
        <v>14</v>
      </c>
      <c r="D7" s="15">
        <v>42921</v>
      </c>
      <c r="E7" s="10">
        <v>526.5</v>
      </c>
      <c r="F7" s="8"/>
      <c r="G7" s="8"/>
      <c r="H7" s="8"/>
    </row>
    <row r="8" spans="1:8" ht="15.75" customHeight="1" x14ac:dyDescent="0.25">
      <c r="A8" s="8">
        <v>4</v>
      </c>
      <c r="B8" s="14" t="s">
        <v>44</v>
      </c>
      <c r="C8" s="8" t="s">
        <v>14</v>
      </c>
      <c r="D8" s="15">
        <v>42913</v>
      </c>
      <c r="E8" s="10">
        <v>349.6</v>
      </c>
      <c r="F8" s="8"/>
      <c r="G8" s="8"/>
      <c r="H8" s="8"/>
    </row>
    <row r="9" spans="1:8" ht="15.75" customHeight="1" x14ac:dyDescent="0.25">
      <c r="A9" s="8">
        <v>5</v>
      </c>
      <c r="B9" s="14" t="s">
        <v>44</v>
      </c>
      <c r="C9" s="8" t="s">
        <v>14</v>
      </c>
      <c r="D9" s="15">
        <v>42919</v>
      </c>
      <c r="E9" s="10">
        <v>499.6</v>
      </c>
      <c r="F9" s="8"/>
      <c r="G9" s="8"/>
      <c r="H9" s="8"/>
    </row>
    <row r="10" spans="1:8" s="2" customFormat="1" x14ac:dyDescent="0.25">
      <c r="A10" s="11"/>
      <c r="B10" s="17" t="s">
        <v>15</v>
      </c>
      <c r="C10" s="18"/>
      <c r="D10" s="19"/>
      <c r="E10" s="12">
        <f>SUM(E5:E9)</f>
        <v>3691.7299999999996</v>
      </c>
      <c r="F10" s="11"/>
      <c r="G10" s="11"/>
      <c r="H10" s="11"/>
    </row>
    <row r="12" spans="1:8" x14ac:dyDescent="0.25">
      <c r="B12" s="2" t="s">
        <v>16</v>
      </c>
      <c r="C12" s="2"/>
      <c r="D12" s="2"/>
      <c r="E12" s="3"/>
      <c r="F12" s="2"/>
      <c r="G12" s="2" t="s">
        <v>17</v>
      </c>
      <c r="H12" s="2"/>
    </row>
    <row r="13" spans="1:8" x14ac:dyDescent="0.25">
      <c r="B13" t="s">
        <v>31</v>
      </c>
      <c r="G13" t="s">
        <v>32</v>
      </c>
    </row>
  </sheetData>
  <mergeCells count="2">
    <mergeCell ref="G1:H1"/>
    <mergeCell ref="B10:D10"/>
  </mergeCells>
  <pageMargins left="0.7" right="0.7" top="0.75" bottom="0.75" header="0.3" footer="0.3"/>
  <pageSetup paperSize="9" scale="8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31.28515625" bestFit="1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42930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45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ht="15.75" customHeight="1" x14ac:dyDescent="0.25">
      <c r="A5" s="8">
        <v>1</v>
      </c>
      <c r="B5" s="14" t="s">
        <v>23</v>
      </c>
      <c r="C5" s="8" t="s">
        <v>14</v>
      </c>
      <c r="D5" s="15">
        <v>42921</v>
      </c>
      <c r="E5" s="10">
        <v>526.5</v>
      </c>
      <c r="F5" s="8"/>
      <c r="G5" s="8"/>
      <c r="H5" s="8"/>
    </row>
    <row r="6" spans="1:8" ht="15.75" customHeight="1" x14ac:dyDescent="0.25">
      <c r="A6" s="8">
        <v>2</v>
      </c>
      <c r="B6" s="14" t="s">
        <v>23</v>
      </c>
      <c r="C6" s="8" t="s">
        <v>14</v>
      </c>
      <c r="D6" s="15">
        <v>42931</v>
      </c>
      <c r="E6" s="10">
        <v>774</v>
      </c>
      <c r="F6" s="8"/>
      <c r="G6" s="8"/>
      <c r="H6" s="8"/>
    </row>
    <row r="7" spans="1:8" ht="15.75" customHeight="1" x14ac:dyDescent="0.25">
      <c r="A7" s="8">
        <v>3</v>
      </c>
      <c r="B7" s="14" t="s">
        <v>44</v>
      </c>
      <c r="C7" s="8" t="s">
        <v>14</v>
      </c>
      <c r="D7" s="15">
        <v>42919</v>
      </c>
      <c r="E7" s="10">
        <v>499.6</v>
      </c>
      <c r="F7" s="8"/>
      <c r="G7" s="8"/>
      <c r="H7" s="8"/>
    </row>
    <row r="8" spans="1:8" ht="15.75" customHeight="1" x14ac:dyDescent="0.25">
      <c r="A8" s="8">
        <v>4</v>
      </c>
      <c r="B8" s="14" t="s">
        <v>44</v>
      </c>
      <c r="C8" s="8" t="s">
        <v>14</v>
      </c>
      <c r="D8" s="15">
        <v>42926</v>
      </c>
      <c r="E8" s="10">
        <v>245.96</v>
      </c>
      <c r="F8" s="8"/>
      <c r="G8" s="8"/>
      <c r="H8" s="8"/>
    </row>
    <row r="9" spans="1:8" s="2" customFormat="1" x14ac:dyDescent="0.25">
      <c r="A9" s="11"/>
      <c r="B9" s="17" t="s">
        <v>15</v>
      </c>
      <c r="C9" s="18"/>
      <c r="D9" s="19"/>
      <c r="E9" s="12">
        <f>SUM(E5:E8)</f>
        <v>2046.06</v>
      </c>
      <c r="F9" s="11"/>
      <c r="G9" s="11"/>
      <c r="H9" s="11"/>
    </row>
    <row r="11" spans="1:8" x14ac:dyDescent="0.25">
      <c r="B11" s="2" t="s">
        <v>16</v>
      </c>
      <c r="C11" s="2"/>
      <c r="D11" s="2"/>
      <c r="E11" s="3"/>
      <c r="F11" s="2"/>
      <c r="G11" s="2" t="s">
        <v>17</v>
      </c>
      <c r="H11" s="2"/>
    </row>
    <row r="12" spans="1:8" x14ac:dyDescent="0.25">
      <c r="B12" t="s">
        <v>31</v>
      </c>
      <c r="G12" t="s">
        <v>32</v>
      </c>
    </row>
  </sheetData>
  <mergeCells count="2">
    <mergeCell ref="G1:H1"/>
    <mergeCell ref="B9:D9"/>
  </mergeCells>
  <pageMargins left="0.7" right="0.7" top="0.75" bottom="0.75" header="0.3" footer="0.3"/>
  <pageSetup paperSize="9" scale="8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42944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46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ht="15.75" customHeight="1" x14ac:dyDescent="0.25">
      <c r="A5" s="8">
        <v>1</v>
      </c>
      <c r="B5" s="14" t="s">
        <v>23</v>
      </c>
      <c r="C5" s="8" t="s">
        <v>14</v>
      </c>
      <c r="D5" s="15">
        <v>42921</v>
      </c>
      <c r="E5" s="10">
        <v>526.5</v>
      </c>
      <c r="F5" s="8"/>
      <c r="G5" s="8"/>
      <c r="H5" s="8"/>
    </row>
    <row r="6" spans="1:8" ht="15.75" customHeight="1" x14ac:dyDescent="0.25">
      <c r="A6" s="8">
        <v>2</v>
      </c>
      <c r="B6" s="14" t="s">
        <v>23</v>
      </c>
      <c r="C6" s="8" t="s">
        <v>14</v>
      </c>
      <c r="D6" s="15">
        <v>42931</v>
      </c>
      <c r="E6" s="10">
        <v>774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SUM(E5:E6)</f>
        <v>1300.5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88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42958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47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ht="15.75" customHeight="1" x14ac:dyDescent="0.25">
      <c r="A5" s="8">
        <v>1</v>
      </c>
      <c r="B5" s="14" t="s">
        <v>23</v>
      </c>
      <c r="C5" s="8" t="s">
        <v>14</v>
      </c>
      <c r="D5" s="15">
        <v>42931</v>
      </c>
      <c r="E5" s="10">
        <v>774</v>
      </c>
      <c r="F5" s="8"/>
      <c r="G5" s="8"/>
      <c r="H5" s="8"/>
    </row>
    <row r="6" spans="1:8" ht="15.75" customHeight="1" x14ac:dyDescent="0.25">
      <c r="A6" s="8">
        <v>2</v>
      </c>
      <c r="B6" s="14" t="s">
        <v>39</v>
      </c>
      <c r="C6" s="8" t="s">
        <v>14</v>
      </c>
      <c r="D6" s="15">
        <v>42955</v>
      </c>
      <c r="E6" s="10">
        <v>641.79999999999995</v>
      </c>
      <c r="F6" s="8"/>
      <c r="G6" s="8"/>
      <c r="H6" s="8"/>
    </row>
    <row r="7" spans="1:8" ht="15.75" customHeight="1" x14ac:dyDescent="0.25">
      <c r="A7" s="8">
        <v>3</v>
      </c>
      <c r="B7" s="14" t="s">
        <v>41</v>
      </c>
      <c r="C7" s="8" t="s">
        <v>14</v>
      </c>
      <c r="D7" s="15">
        <v>42956</v>
      </c>
      <c r="E7" s="10">
        <v>955.15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SUM(E5:E7)</f>
        <v>2370.9499999999998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" right="0.7" top="0.75" bottom="0.75" header="0.3" footer="0.3"/>
  <pageSetup paperSize="9" scale="9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activeCell="S43" sqref="S43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42965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48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ht="15.75" customHeight="1" x14ac:dyDescent="0.25">
      <c r="A5" s="8">
        <v>1</v>
      </c>
      <c r="B5" s="14" t="s">
        <v>23</v>
      </c>
      <c r="C5" s="8" t="s">
        <v>14</v>
      </c>
      <c r="D5" s="15">
        <v>42931</v>
      </c>
      <c r="E5" s="10">
        <v>774</v>
      </c>
      <c r="F5" s="8"/>
      <c r="G5" s="8"/>
      <c r="H5" s="8"/>
    </row>
    <row r="6" spans="1:8" ht="15.75" customHeight="1" x14ac:dyDescent="0.25">
      <c r="A6" s="8">
        <v>2</v>
      </c>
      <c r="B6" s="14" t="s">
        <v>39</v>
      </c>
      <c r="C6" s="8" t="s">
        <v>14</v>
      </c>
      <c r="D6" s="15">
        <v>42955</v>
      </c>
      <c r="E6" s="10">
        <f>641.8-350</f>
        <v>291.79999999999995</v>
      </c>
      <c r="F6" s="8"/>
      <c r="G6" s="8"/>
      <c r="H6" s="8"/>
    </row>
    <row r="7" spans="1:8" ht="15.75" customHeight="1" x14ac:dyDescent="0.25">
      <c r="A7" s="8">
        <v>3</v>
      </c>
      <c r="B7" s="14" t="s">
        <v>41</v>
      </c>
      <c r="C7" s="8" t="s">
        <v>14</v>
      </c>
      <c r="D7" s="15">
        <v>42956</v>
      </c>
      <c r="E7" s="10">
        <v>955.15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SUM(E5:E7)</f>
        <v>2020.9499999999998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" right="0.7" top="0.75" bottom="0.75" header="0.3" footer="0.3"/>
  <pageSetup paperSize="9" scale="98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42971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49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ht="15.75" customHeight="1" x14ac:dyDescent="0.25">
      <c r="A5" s="8">
        <v>1</v>
      </c>
      <c r="B5" s="14" t="s">
        <v>23</v>
      </c>
      <c r="C5" s="8" t="s">
        <v>14</v>
      </c>
      <c r="D5" s="15">
        <v>42968</v>
      </c>
      <c r="E5" s="10">
        <v>1296</v>
      </c>
      <c r="F5" s="8"/>
      <c r="G5" s="8"/>
      <c r="H5" s="8"/>
    </row>
    <row r="6" spans="1:8" ht="15.75" customHeight="1" x14ac:dyDescent="0.25">
      <c r="A6" s="8">
        <v>2</v>
      </c>
      <c r="B6" s="14" t="s">
        <v>39</v>
      </c>
      <c r="C6" s="8" t="s">
        <v>14</v>
      </c>
      <c r="D6" s="15">
        <v>42969</v>
      </c>
      <c r="E6" s="10">
        <v>474</v>
      </c>
      <c r="F6" s="8"/>
      <c r="G6" s="8"/>
      <c r="H6" s="8"/>
    </row>
    <row r="7" spans="1:8" ht="15.75" customHeight="1" x14ac:dyDescent="0.25">
      <c r="A7" s="8">
        <v>3</v>
      </c>
      <c r="B7" s="14" t="s">
        <v>41</v>
      </c>
      <c r="C7" s="8" t="s">
        <v>14</v>
      </c>
      <c r="D7" s="15">
        <v>42956</v>
      </c>
      <c r="E7" s="10">
        <v>955.15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SUM(E5:E7)</f>
        <v>2725.15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" right="0.7" top="0.75" bottom="0.75" header="0.3" footer="0.3"/>
  <pageSetup paperSize="9" scale="98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42986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50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ht="15.75" customHeight="1" x14ac:dyDescent="0.25">
      <c r="A5" s="8">
        <v>1</v>
      </c>
      <c r="B5" s="14" t="s">
        <v>23</v>
      </c>
      <c r="C5" s="8" t="s">
        <v>14</v>
      </c>
      <c r="D5" s="15">
        <v>42976</v>
      </c>
      <c r="E5" s="10">
        <v>470.4</v>
      </c>
      <c r="F5" s="8"/>
      <c r="G5" s="8"/>
      <c r="H5" s="8"/>
    </row>
    <row r="6" spans="1:8" ht="15.75" customHeight="1" x14ac:dyDescent="0.25">
      <c r="A6" s="8">
        <v>2</v>
      </c>
      <c r="B6" s="14" t="s">
        <v>23</v>
      </c>
      <c r="C6" s="8" t="s">
        <v>14</v>
      </c>
      <c r="D6" s="15">
        <v>42983</v>
      </c>
      <c r="E6" s="10">
        <v>1022.7</v>
      </c>
      <c r="F6" s="8"/>
      <c r="G6" s="8"/>
      <c r="H6" s="8"/>
    </row>
    <row r="7" spans="1:8" ht="15.75" customHeight="1" x14ac:dyDescent="0.25">
      <c r="A7" s="8">
        <v>3</v>
      </c>
      <c r="B7" s="14" t="s">
        <v>39</v>
      </c>
      <c r="C7" s="8" t="s">
        <v>14</v>
      </c>
      <c r="D7" s="15">
        <v>42977</v>
      </c>
      <c r="E7" s="10">
        <v>495.4</v>
      </c>
      <c r="F7" s="8"/>
      <c r="G7" s="8"/>
      <c r="H7" s="8"/>
    </row>
    <row r="8" spans="1:8" ht="15.75" customHeight="1" x14ac:dyDescent="0.25">
      <c r="A8" s="8">
        <v>4</v>
      </c>
      <c r="B8" s="14" t="s">
        <v>39</v>
      </c>
      <c r="C8" s="8" t="s">
        <v>14</v>
      </c>
      <c r="D8" s="15">
        <v>42985</v>
      </c>
      <c r="E8" s="10">
        <v>1071.8</v>
      </c>
      <c r="F8" s="8"/>
      <c r="G8" s="8"/>
      <c r="H8" s="8"/>
    </row>
    <row r="9" spans="1:8" s="2" customFormat="1" x14ac:dyDescent="0.25">
      <c r="A9" s="11"/>
      <c r="B9" s="17" t="s">
        <v>15</v>
      </c>
      <c r="C9" s="18"/>
      <c r="D9" s="19"/>
      <c r="E9" s="12">
        <f>SUM(E5:E8)</f>
        <v>3060.3</v>
      </c>
      <c r="F9" s="11"/>
      <c r="G9" s="11"/>
      <c r="H9" s="11"/>
    </row>
    <row r="11" spans="1:8" x14ac:dyDescent="0.25">
      <c r="B11" s="2" t="s">
        <v>16</v>
      </c>
      <c r="C11" s="2"/>
      <c r="D11" s="2"/>
      <c r="E11" s="3"/>
      <c r="F11" s="2"/>
      <c r="G11" s="2" t="s">
        <v>17</v>
      </c>
      <c r="H11" s="2"/>
    </row>
    <row r="12" spans="1:8" x14ac:dyDescent="0.25">
      <c r="B12" t="s">
        <v>31</v>
      </c>
      <c r="G12" t="s">
        <v>32</v>
      </c>
    </row>
  </sheetData>
  <mergeCells count="2">
    <mergeCell ref="G1:H1"/>
    <mergeCell ref="B9:D9"/>
  </mergeCells>
  <pageMargins left="0.7" right="0.7" top="0.75" bottom="0.75" header="0.3" footer="0.3"/>
  <pageSetup paperSize="9" scale="98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42994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51</v>
      </c>
    </row>
    <row r="4" spans="1:8" ht="15.75" customHeight="1" x14ac:dyDescent="0.25">
      <c r="A4" s="8">
        <v>1</v>
      </c>
      <c r="B4" s="14" t="s">
        <v>23</v>
      </c>
      <c r="C4" s="8" t="s">
        <v>14</v>
      </c>
      <c r="D4" s="15">
        <v>42993</v>
      </c>
      <c r="E4" s="10">
        <v>378.75</v>
      </c>
      <c r="F4" s="8"/>
      <c r="G4" s="8"/>
      <c r="H4" s="8"/>
    </row>
    <row r="5" spans="1:8" ht="15.75" customHeight="1" x14ac:dyDescent="0.25">
      <c r="A5" s="8">
        <v>2</v>
      </c>
      <c r="B5" s="14" t="s">
        <v>39</v>
      </c>
      <c r="C5" s="8" t="s">
        <v>14</v>
      </c>
      <c r="D5" s="15">
        <v>42985</v>
      </c>
      <c r="E5" s="10">
        <v>1071.8</v>
      </c>
      <c r="F5" s="8"/>
      <c r="G5" s="8"/>
      <c r="H5" s="8"/>
    </row>
    <row r="6" spans="1:8" ht="15.75" customHeight="1" x14ac:dyDescent="0.25">
      <c r="A6" s="8">
        <v>3</v>
      </c>
      <c r="B6" s="14" t="s">
        <v>39</v>
      </c>
      <c r="C6" s="8" t="s">
        <v>14</v>
      </c>
      <c r="D6" s="15">
        <v>42990</v>
      </c>
      <c r="E6" s="10">
        <v>325.2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1775.75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98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43000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52</v>
      </c>
    </row>
    <row r="4" spans="1:8" ht="15.75" customHeight="1" x14ac:dyDescent="0.25">
      <c r="A4" s="8">
        <v>1</v>
      </c>
      <c r="B4" s="14" t="s">
        <v>23</v>
      </c>
      <c r="C4" s="8" t="s">
        <v>14</v>
      </c>
      <c r="D4" s="15">
        <v>42993</v>
      </c>
      <c r="E4" s="10">
        <v>378.75</v>
      </c>
      <c r="F4" s="8"/>
      <c r="G4" s="8"/>
      <c r="H4" s="8"/>
    </row>
    <row r="5" spans="1:8" ht="15.75" customHeight="1" x14ac:dyDescent="0.25">
      <c r="A5" s="8">
        <v>2</v>
      </c>
      <c r="B5" s="14" t="s">
        <v>39</v>
      </c>
      <c r="C5" s="8" t="s">
        <v>14</v>
      </c>
      <c r="D5" s="15">
        <v>42985</v>
      </c>
      <c r="E5" s="10">
        <v>1071.8</v>
      </c>
      <c r="F5" s="8"/>
      <c r="G5" s="8"/>
      <c r="H5" s="8"/>
    </row>
    <row r="6" spans="1:8" s="2" customFormat="1" x14ac:dyDescent="0.25">
      <c r="A6" s="11"/>
      <c r="B6" s="17" t="s">
        <v>15</v>
      </c>
      <c r="C6" s="18"/>
      <c r="D6" s="19"/>
      <c r="E6" s="12">
        <f>SUM(E4:E5)</f>
        <v>1450.55</v>
      </c>
      <c r="F6" s="11"/>
      <c r="G6" s="11"/>
      <c r="H6" s="11"/>
    </row>
    <row r="8" spans="1:8" x14ac:dyDescent="0.25">
      <c r="B8" s="2" t="s">
        <v>16</v>
      </c>
      <c r="C8" s="2"/>
      <c r="D8" s="2"/>
      <c r="E8" s="3"/>
      <c r="F8" s="2"/>
      <c r="G8" s="2" t="s">
        <v>17</v>
      </c>
      <c r="H8" s="2"/>
    </row>
    <row r="9" spans="1:8" x14ac:dyDescent="0.25">
      <c r="B9" t="s">
        <v>31</v>
      </c>
      <c r="G9" t="s">
        <v>32</v>
      </c>
    </row>
  </sheetData>
  <mergeCells count="2">
    <mergeCell ref="G1:H1"/>
    <mergeCell ref="B6:D6"/>
  </mergeCells>
  <pageMargins left="0.7" right="0.7" top="0.75" bottom="0.75" header="0.3" footer="0.3"/>
  <pageSetup paperSize="9" scale="98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43007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53</v>
      </c>
    </row>
    <row r="4" spans="1:8" ht="15.75" customHeight="1" x14ac:dyDescent="0.25">
      <c r="A4" s="8">
        <v>1</v>
      </c>
      <c r="B4" s="14" t="s">
        <v>23</v>
      </c>
      <c r="C4" s="8" t="s">
        <v>14</v>
      </c>
      <c r="D4" s="15">
        <v>43008</v>
      </c>
      <c r="E4" s="10">
        <v>800</v>
      </c>
      <c r="F4" s="8"/>
      <c r="G4" s="8"/>
      <c r="H4" s="8"/>
    </row>
    <row r="5" spans="1:8" ht="15.75" customHeight="1" x14ac:dyDescent="0.25">
      <c r="A5" s="8">
        <v>2</v>
      </c>
      <c r="B5" s="14" t="s">
        <v>39</v>
      </c>
      <c r="C5" s="8" t="s">
        <v>14</v>
      </c>
      <c r="D5" s="15">
        <v>42985</v>
      </c>
      <c r="E5" s="10">
        <f>1071.8-475</f>
        <v>596.79999999999995</v>
      </c>
      <c r="F5" s="8"/>
      <c r="G5" s="8"/>
      <c r="H5" s="8"/>
    </row>
    <row r="6" spans="1:8" ht="15.75" customHeight="1" x14ac:dyDescent="0.25">
      <c r="A6" s="8">
        <v>3</v>
      </c>
      <c r="B6" s="14" t="s">
        <v>39</v>
      </c>
      <c r="C6" s="8" t="s">
        <v>14</v>
      </c>
      <c r="D6" s="15">
        <v>43007</v>
      </c>
      <c r="E6" s="10">
        <v>329.85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1726.65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98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activeCell="D20" sqref="D20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43014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54</v>
      </c>
    </row>
    <row r="4" spans="1:8" ht="15.75" customHeight="1" x14ac:dyDescent="0.25">
      <c r="A4" s="8">
        <v>1</v>
      </c>
      <c r="B4" s="14" t="s">
        <v>23</v>
      </c>
      <c r="C4" s="8" t="s">
        <v>14</v>
      </c>
      <c r="D4" s="15">
        <v>43013</v>
      </c>
      <c r="E4" s="10">
        <v>669.64</v>
      </c>
      <c r="F4" s="8"/>
      <c r="G4" s="8"/>
      <c r="H4" s="8"/>
    </row>
    <row r="5" spans="1:8" ht="15.75" customHeight="1" x14ac:dyDescent="0.25">
      <c r="A5" s="8">
        <v>2</v>
      </c>
      <c r="B5" s="14" t="s">
        <v>39</v>
      </c>
      <c r="C5" s="8" t="s">
        <v>14</v>
      </c>
      <c r="D5" s="15">
        <v>42985</v>
      </c>
      <c r="E5" s="10">
        <f>1071.8-475-400</f>
        <v>196.79999999999995</v>
      </c>
      <c r="F5" s="8"/>
      <c r="G5" s="8"/>
      <c r="H5" s="8"/>
    </row>
    <row r="6" spans="1:8" ht="15.75" customHeight="1" x14ac:dyDescent="0.25">
      <c r="A6" s="8">
        <v>3</v>
      </c>
      <c r="B6" s="14" t="s">
        <v>39</v>
      </c>
      <c r="C6" s="8" t="s">
        <v>14</v>
      </c>
      <c r="D6" s="15">
        <v>43007</v>
      </c>
      <c r="E6" s="10">
        <v>329.85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1196.29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98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43021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55</v>
      </c>
    </row>
    <row r="4" spans="1:8" ht="15.75" customHeight="1" x14ac:dyDescent="0.25">
      <c r="A4" s="8">
        <v>1</v>
      </c>
      <c r="B4" s="14" t="s">
        <v>23</v>
      </c>
      <c r="C4" s="8" t="s">
        <v>14</v>
      </c>
      <c r="D4" s="15">
        <v>43013</v>
      </c>
      <c r="E4" s="10">
        <v>669.64</v>
      </c>
      <c r="F4" s="8"/>
      <c r="G4" s="8"/>
      <c r="H4" s="8"/>
    </row>
    <row r="5" spans="1:8" ht="15.75" customHeight="1" x14ac:dyDescent="0.25">
      <c r="A5" s="8">
        <v>2</v>
      </c>
      <c r="B5" s="14" t="s">
        <v>39</v>
      </c>
      <c r="C5" s="8" t="s">
        <v>14</v>
      </c>
      <c r="D5" s="15">
        <v>43007</v>
      </c>
      <c r="E5" s="10">
        <f>329.85-152</f>
        <v>177.85000000000002</v>
      </c>
      <c r="F5" s="8"/>
      <c r="G5" s="8"/>
      <c r="H5" s="8"/>
    </row>
    <row r="6" spans="1:8" ht="15.75" customHeight="1" x14ac:dyDescent="0.25">
      <c r="A6" s="8">
        <v>3</v>
      </c>
      <c r="B6" s="14" t="s">
        <v>39</v>
      </c>
      <c r="C6" s="8" t="s">
        <v>14</v>
      </c>
      <c r="D6" s="15">
        <v>43018</v>
      </c>
      <c r="E6" s="10">
        <v>485.3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1332.79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98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43028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56</v>
      </c>
    </row>
    <row r="4" spans="1:8" ht="15.75" customHeight="1" x14ac:dyDescent="0.25">
      <c r="A4" s="8">
        <v>1</v>
      </c>
      <c r="B4" s="14" t="s">
        <v>23</v>
      </c>
      <c r="C4" s="8" t="s">
        <v>14</v>
      </c>
      <c r="D4" s="15">
        <v>43013</v>
      </c>
      <c r="E4" s="10">
        <v>669.64</v>
      </c>
      <c r="F4" s="8"/>
      <c r="G4" s="8"/>
      <c r="H4" s="8"/>
    </row>
    <row r="5" spans="1:8" ht="15.75" customHeight="1" x14ac:dyDescent="0.25">
      <c r="A5" s="8">
        <v>2</v>
      </c>
      <c r="B5" s="14" t="s">
        <v>39</v>
      </c>
      <c r="C5" s="8" t="s">
        <v>14</v>
      </c>
      <c r="D5" s="15">
        <v>43007</v>
      </c>
      <c r="E5" s="10">
        <f>329.85-152</f>
        <v>177.85000000000002</v>
      </c>
      <c r="F5" s="8"/>
      <c r="G5" s="8"/>
      <c r="H5" s="8"/>
    </row>
    <row r="6" spans="1:8" s="2" customFormat="1" x14ac:dyDescent="0.25">
      <c r="A6" s="11"/>
      <c r="B6" s="17" t="s">
        <v>15</v>
      </c>
      <c r="C6" s="18"/>
      <c r="D6" s="19"/>
      <c r="E6" s="12">
        <f>SUM(E4:E5)</f>
        <v>847.49</v>
      </c>
      <c r="F6" s="11"/>
      <c r="G6" s="11"/>
      <c r="H6" s="11"/>
    </row>
    <row r="8" spans="1:8" x14ac:dyDescent="0.25">
      <c r="B8" s="2" t="s">
        <v>16</v>
      </c>
      <c r="C8" s="2"/>
      <c r="D8" s="2"/>
      <c r="E8" s="3"/>
      <c r="F8" s="2"/>
      <c r="G8" s="2" t="s">
        <v>17</v>
      </c>
      <c r="H8" s="2"/>
    </row>
    <row r="9" spans="1:8" x14ac:dyDescent="0.25">
      <c r="B9" t="s">
        <v>31</v>
      </c>
      <c r="G9" t="s">
        <v>32</v>
      </c>
    </row>
  </sheetData>
  <mergeCells count="2">
    <mergeCell ref="G1:H1"/>
    <mergeCell ref="B6:D6"/>
  </mergeCells>
  <pageMargins left="0.7" right="0.7" top="0.75" bottom="0.75" header="0.3" footer="0.3"/>
  <pageSetup paperSize="9" scale="98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43035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57</v>
      </c>
    </row>
    <row r="4" spans="1:8" ht="15.75" customHeight="1" x14ac:dyDescent="0.25">
      <c r="A4" s="8">
        <v>1</v>
      </c>
      <c r="B4" s="14" t="s">
        <v>39</v>
      </c>
      <c r="C4" s="8" t="s">
        <v>14</v>
      </c>
      <c r="D4" s="15">
        <v>43033</v>
      </c>
      <c r="E4" s="10">
        <v>588.97</v>
      </c>
      <c r="F4" s="8"/>
      <c r="G4" s="8"/>
      <c r="H4" s="8"/>
    </row>
    <row r="5" spans="1:8" ht="15.75" customHeight="1" x14ac:dyDescent="0.25">
      <c r="A5" s="8">
        <v>2</v>
      </c>
      <c r="B5" s="14" t="s">
        <v>41</v>
      </c>
      <c r="C5" s="8" t="s">
        <v>14</v>
      </c>
      <c r="D5" s="15">
        <v>43033</v>
      </c>
      <c r="E5" s="10">
        <v>1166.24</v>
      </c>
      <c r="F5" s="8"/>
      <c r="G5" s="8"/>
      <c r="H5" s="8"/>
    </row>
    <row r="6" spans="1:8" s="2" customFormat="1" x14ac:dyDescent="0.25">
      <c r="A6" s="11"/>
      <c r="B6" s="17" t="s">
        <v>15</v>
      </c>
      <c r="C6" s="18"/>
      <c r="D6" s="19"/>
      <c r="E6" s="12">
        <f>SUM(E4:E5)</f>
        <v>1755.21</v>
      </c>
      <c r="F6" s="11"/>
      <c r="G6" s="11"/>
      <c r="H6" s="11"/>
    </row>
    <row r="8" spans="1:8" x14ac:dyDescent="0.25">
      <c r="B8" s="2" t="s">
        <v>16</v>
      </c>
      <c r="C8" s="2"/>
      <c r="D8" s="2"/>
      <c r="E8" s="3"/>
      <c r="F8" s="2"/>
      <c r="G8" s="2" t="s">
        <v>17</v>
      </c>
      <c r="H8" s="2"/>
    </row>
    <row r="9" spans="1:8" x14ac:dyDescent="0.25">
      <c r="B9" t="s">
        <v>31</v>
      </c>
      <c r="G9" t="s">
        <v>32</v>
      </c>
    </row>
  </sheetData>
  <mergeCells count="2">
    <mergeCell ref="G1:H1"/>
    <mergeCell ref="B6:D6"/>
  </mergeCells>
  <pageMargins left="0.7" right="0.7" top="0.75" bottom="0.75" header="0.3" footer="0.3"/>
  <pageSetup paperSize="9" scale="9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43042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58</v>
      </c>
    </row>
    <row r="4" spans="1:8" ht="15.75" customHeight="1" x14ac:dyDescent="0.25">
      <c r="A4" s="8">
        <v>1</v>
      </c>
      <c r="B4" s="14" t="s">
        <v>39</v>
      </c>
      <c r="C4" s="8" t="s">
        <v>14</v>
      </c>
      <c r="D4" s="15">
        <v>43033</v>
      </c>
      <c r="E4" s="10">
        <f>588.97-388.97</f>
        <v>200</v>
      </c>
      <c r="F4" s="8"/>
      <c r="G4" s="8"/>
      <c r="H4" s="8"/>
    </row>
    <row r="5" spans="1:8" ht="15.75" customHeight="1" x14ac:dyDescent="0.25">
      <c r="A5" s="8">
        <v>2</v>
      </c>
      <c r="B5" s="14" t="s">
        <v>39</v>
      </c>
      <c r="C5" s="8" t="s">
        <v>14</v>
      </c>
      <c r="D5" s="15">
        <v>43038</v>
      </c>
      <c r="E5" s="10">
        <v>246.2</v>
      </c>
      <c r="F5" s="8"/>
      <c r="G5" s="8"/>
      <c r="H5" s="8"/>
    </row>
    <row r="6" spans="1:8" ht="15.75" customHeight="1" x14ac:dyDescent="0.25">
      <c r="A6" s="8">
        <v>3</v>
      </c>
      <c r="B6" s="14" t="s">
        <v>41</v>
      </c>
      <c r="C6" s="8" t="s">
        <v>14</v>
      </c>
      <c r="D6" s="15">
        <v>43033</v>
      </c>
      <c r="E6" s="10">
        <v>1166.24</v>
      </c>
      <c r="F6" s="8"/>
      <c r="G6" s="8"/>
      <c r="H6" s="8"/>
    </row>
    <row r="7" spans="1:8" ht="15.75" customHeight="1" x14ac:dyDescent="0.25">
      <c r="A7" s="8">
        <v>4</v>
      </c>
      <c r="B7" s="14" t="s">
        <v>20</v>
      </c>
      <c r="C7" s="8" t="s">
        <v>14</v>
      </c>
      <c r="D7" s="15">
        <v>43038</v>
      </c>
      <c r="E7" s="10">
        <v>171.86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SUM(E4:E7)</f>
        <v>1784.3000000000002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" right="0.7" top="0.75" bottom="0.75" header="0.3" footer="0.3"/>
  <pageSetup paperSize="9" scale="98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43049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59</v>
      </c>
    </row>
    <row r="4" spans="1:8" ht="15.75" customHeight="1" x14ac:dyDescent="0.25">
      <c r="A4" s="8">
        <v>1</v>
      </c>
      <c r="B4" s="14" t="s">
        <v>41</v>
      </c>
      <c r="C4" s="8" t="s">
        <v>14</v>
      </c>
      <c r="D4" s="15">
        <v>43033</v>
      </c>
      <c r="E4" s="10">
        <v>1166.24</v>
      </c>
      <c r="F4" s="8"/>
      <c r="G4" s="8"/>
      <c r="H4" s="8"/>
    </row>
    <row r="5" spans="1:8" s="2" customFormat="1" x14ac:dyDescent="0.25">
      <c r="A5" s="11"/>
      <c r="B5" s="17" t="s">
        <v>15</v>
      </c>
      <c r="C5" s="18"/>
      <c r="D5" s="19"/>
      <c r="E5" s="12">
        <f>SUM(E4:E4)</f>
        <v>1166.24</v>
      </c>
      <c r="F5" s="11"/>
      <c r="G5" s="11"/>
      <c r="H5" s="11"/>
    </row>
    <row r="7" spans="1:8" x14ac:dyDescent="0.25">
      <c r="B7" s="2" t="s">
        <v>16</v>
      </c>
      <c r="C7" s="2"/>
      <c r="D7" s="2"/>
      <c r="E7" s="3"/>
      <c r="F7" s="2"/>
      <c r="G7" s="2" t="s">
        <v>17</v>
      </c>
      <c r="H7" s="2"/>
    </row>
    <row r="8" spans="1:8" x14ac:dyDescent="0.25">
      <c r="B8" t="s">
        <v>31</v>
      </c>
      <c r="G8" t="s">
        <v>32</v>
      </c>
    </row>
  </sheetData>
  <mergeCells count="2">
    <mergeCell ref="G1:H1"/>
    <mergeCell ref="B5:D5"/>
  </mergeCells>
  <pageMargins left="0.7" right="0.7" top="0.75" bottom="0.75" header="0.3" footer="0.3"/>
  <pageSetup paperSize="9" scale="98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43077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61</v>
      </c>
    </row>
    <row r="4" spans="1:8" ht="15.75" customHeight="1" x14ac:dyDescent="0.25">
      <c r="A4" s="8">
        <v>1</v>
      </c>
      <c r="B4" s="14" t="s">
        <v>60</v>
      </c>
      <c r="C4" s="8" t="s">
        <v>14</v>
      </c>
      <c r="D4" s="15">
        <v>43079</v>
      </c>
      <c r="E4" s="10">
        <v>192.56</v>
      </c>
      <c r="F4" s="8"/>
      <c r="G4" s="8"/>
      <c r="H4" s="8"/>
    </row>
    <row r="5" spans="1:8" s="2" customFormat="1" x14ac:dyDescent="0.25">
      <c r="A5" s="11"/>
      <c r="B5" s="17" t="s">
        <v>15</v>
      </c>
      <c r="C5" s="18"/>
      <c r="D5" s="19"/>
      <c r="E5" s="12">
        <f>SUM(E4:E4)</f>
        <v>192.56</v>
      </c>
      <c r="F5" s="11"/>
      <c r="G5" s="11"/>
      <c r="H5" s="11"/>
    </row>
    <row r="7" spans="1:8" x14ac:dyDescent="0.25">
      <c r="B7" s="2" t="s">
        <v>16</v>
      </c>
      <c r="C7" s="2"/>
      <c r="D7" s="2"/>
      <c r="E7" s="3"/>
      <c r="F7" s="2"/>
      <c r="G7" s="2" t="s">
        <v>17</v>
      </c>
      <c r="H7" s="2"/>
    </row>
    <row r="8" spans="1:8" x14ac:dyDescent="0.25">
      <c r="B8" t="s">
        <v>31</v>
      </c>
      <c r="G8" t="s">
        <v>32</v>
      </c>
    </row>
  </sheetData>
  <mergeCells count="2">
    <mergeCell ref="G1:H1"/>
    <mergeCell ref="B5:D5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activeCell="G23" sqref="G23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43111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62</v>
      </c>
    </row>
    <row r="4" spans="1:8" ht="15.75" customHeight="1" x14ac:dyDescent="0.25">
      <c r="A4" s="8">
        <v>1</v>
      </c>
      <c r="B4" s="14" t="s">
        <v>20</v>
      </c>
      <c r="C4" s="8" t="s">
        <v>14</v>
      </c>
      <c r="D4" s="15">
        <v>43094</v>
      </c>
      <c r="E4" s="10">
        <f>1559.28-550</f>
        <v>1009.28</v>
      </c>
      <c r="F4" s="8"/>
      <c r="G4" s="8"/>
      <c r="H4" s="8"/>
    </row>
    <row r="5" spans="1:8" ht="15.75" customHeight="1" x14ac:dyDescent="0.25">
      <c r="A5" s="8">
        <v>2</v>
      </c>
      <c r="B5" s="14" t="s">
        <v>20</v>
      </c>
      <c r="C5" s="8" t="s">
        <v>14</v>
      </c>
      <c r="D5" s="15">
        <v>43115</v>
      </c>
      <c r="E5" s="10">
        <v>756</v>
      </c>
      <c r="F5" s="8"/>
      <c r="G5" s="8"/>
      <c r="H5" s="8"/>
    </row>
    <row r="6" spans="1:8" ht="15.75" customHeight="1" x14ac:dyDescent="0.25">
      <c r="A6" s="8">
        <v>3</v>
      </c>
      <c r="B6" s="14" t="s">
        <v>39</v>
      </c>
      <c r="C6" s="8" t="s">
        <v>14</v>
      </c>
      <c r="D6" s="15">
        <v>43110</v>
      </c>
      <c r="E6" s="10">
        <v>584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2349.2799999999997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98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activeCell="J11" sqref="J11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43119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63</v>
      </c>
    </row>
    <row r="4" spans="1:8" ht="15.75" customHeight="1" x14ac:dyDescent="0.25">
      <c r="A4" s="8">
        <v>1</v>
      </c>
      <c r="B4" s="14" t="s">
        <v>20</v>
      </c>
      <c r="C4" s="8" t="s">
        <v>14</v>
      </c>
      <c r="D4" s="15">
        <v>43094</v>
      </c>
      <c r="E4" s="10">
        <f>1559.28-550</f>
        <v>1009.28</v>
      </c>
      <c r="F4" s="8"/>
      <c r="G4" s="8"/>
      <c r="H4" s="8"/>
    </row>
    <row r="5" spans="1:8" ht="15.75" customHeight="1" x14ac:dyDescent="0.25">
      <c r="A5" s="8">
        <v>2</v>
      </c>
      <c r="B5" s="14" t="s">
        <v>20</v>
      </c>
      <c r="C5" s="8" t="s">
        <v>14</v>
      </c>
      <c r="D5" s="15">
        <v>43115</v>
      </c>
      <c r="E5" s="10">
        <v>756</v>
      </c>
      <c r="F5" s="8"/>
      <c r="G5" s="8"/>
      <c r="H5" s="8"/>
    </row>
    <row r="6" spans="1:8" ht="15.75" customHeight="1" x14ac:dyDescent="0.25">
      <c r="A6" s="8">
        <v>3</v>
      </c>
      <c r="B6" s="14" t="s">
        <v>39</v>
      </c>
      <c r="C6" s="8" t="s">
        <v>14</v>
      </c>
      <c r="D6" s="15">
        <v>43118</v>
      </c>
      <c r="E6" s="10">
        <v>394.6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2159.88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98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43126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64</v>
      </c>
    </row>
    <row r="4" spans="1:8" ht="15.75" customHeight="1" x14ac:dyDescent="0.25">
      <c r="A4" s="8">
        <v>1</v>
      </c>
      <c r="B4" s="14" t="s">
        <v>20</v>
      </c>
      <c r="C4" s="8" t="s">
        <v>14</v>
      </c>
      <c r="D4" s="15">
        <v>43115</v>
      </c>
      <c r="E4" s="10">
        <v>756</v>
      </c>
      <c r="F4" s="8"/>
      <c r="G4" s="8"/>
      <c r="H4" s="8"/>
    </row>
    <row r="5" spans="1:8" ht="15.75" customHeight="1" x14ac:dyDescent="0.25">
      <c r="A5" s="8">
        <v>2</v>
      </c>
      <c r="B5" s="14" t="s">
        <v>39</v>
      </c>
      <c r="C5" s="8" t="s">
        <v>14</v>
      </c>
      <c r="D5" s="15">
        <v>43124</v>
      </c>
      <c r="E5" s="10">
        <v>496.4</v>
      </c>
      <c r="F5" s="8"/>
      <c r="G5" s="8"/>
      <c r="H5" s="8"/>
    </row>
    <row r="6" spans="1:8" s="2" customFormat="1" x14ac:dyDescent="0.25">
      <c r="A6" s="11"/>
      <c r="B6" s="17" t="s">
        <v>15</v>
      </c>
      <c r="C6" s="18"/>
      <c r="D6" s="19"/>
      <c r="E6" s="12">
        <f>SUM(E4:E5)</f>
        <v>1252.4000000000001</v>
      </c>
      <c r="F6" s="11"/>
      <c r="G6" s="11"/>
      <c r="H6" s="11"/>
    </row>
    <row r="8" spans="1:8" x14ac:dyDescent="0.25">
      <c r="B8" s="2" t="s">
        <v>16</v>
      </c>
      <c r="C8" s="2"/>
      <c r="D8" s="2"/>
      <c r="E8" s="3"/>
      <c r="F8" s="2"/>
      <c r="G8" s="2" t="s">
        <v>17</v>
      </c>
      <c r="H8" s="2"/>
    </row>
    <row r="9" spans="1:8" x14ac:dyDescent="0.25">
      <c r="B9" t="s">
        <v>31</v>
      </c>
      <c r="G9" t="s">
        <v>32</v>
      </c>
    </row>
  </sheetData>
  <mergeCells count="2">
    <mergeCell ref="G1:H1"/>
    <mergeCell ref="B6:D6"/>
  </mergeCells>
  <pageMargins left="0.7" right="0.7" top="0.75" bottom="0.75" header="0.3" footer="0.3"/>
  <pageSetup paperSize="9" scale="98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43132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65</v>
      </c>
    </row>
    <row r="4" spans="1:8" ht="15.75" customHeight="1" x14ac:dyDescent="0.25">
      <c r="A4" s="8">
        <v>1</v>
      </c>
      <c r="B4" s="14" t="s">
        <v>39</v>
      </c>
      <c r="C4" s="8" t="s">
        <v>14</v>
      </c>
      <c r="D4" s="15">
        <v>43124</v>
      </c>
      <c r="E4" s="10">
        <f>496.4-250</f>
        <v>246.39999999999998</v>
      </c>
      <c r="F4" s="8"/>
      <c r="G4" s="8"/>
      <c r="H4" s="8"/>
    </row>
    <row r="5" spans="1:8" s="2" customFormat="1" x14ac:dyDescent="0.25">
      <c r="A5" s="11"/>
      <c r="B5" s="17" t="s">
        <v>15</v>
      </c>
      <c r="C5" s="18"/>
      <c r="D5" s="19"/>
      <c r="E5" s="12">
        <f>SUM(E4:E4)</f>
        <v>246.39999999999998</v>
      </c>
      <c r="F5" s="11"/>
      <c r="G5" s="11"/>
      <c r="H5" s="11"/>
    </row>
    <row r="7" spans="1:8" x14ac:dyDescent="0.25">
      <c r="B7" s="2" t="s">
        <v>16</v>
      </c>
      <c r="C7" s="2"/>
      <c r="D7" s="2"/>
      <c r="E7" s="3"/>
      <c r="F7" s="2"/>
      <c r="G7" s="2" t="s">
        <v>17</v>
      </c>
      <c r="H7" s="2"/>
    </row>
    <row r="8" spans="1:8" x14ac:dyDescent="0.25">
      <c r="B8" t="s">
        <v>31</v>
      </c>
      <c r="G8" t="s">
        <v>32</v>
      </c>
    </row>
  </sheetData>
  <mergeCells count="2">
    <mergeCell ref="G1:H1"/>
    <mergeCell ref="B5:D5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43147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66</v>
      </c>
    </row>
    <row r="4" spans="1:8" ht="15.75" customHeight="1" x14ac:dyDescent="0.25">
      <c r="A4" s="8">
        <v>1</v>
      </c>
      <c r="B4" s="14" t="s">
        <v>39</v>
      </c>
      <c r="C4" s="8" t="s">
        <v>14</v>
      </c>
      <c r="D4" s="15">
        <v>43146</v>
      </c>
      <c r="E4" s="10">
        <v>618</v>
      </c>
      <c r="F4" s="8"/>
      <c r="G4" s="8"/>
      <c r="H4" s="8"/>
    </row>
    <row r="5" spans="1:8" ht="15.75" customHeight="1" x14ac:dyDescent="0.25">
      <c r="A5" s="8">
        <v>2</v>
      </c>
      <c r="B5" s="14" t="s">
        <v>20</v>
      </c>
      <c r="C5" s="8" t="s">
        <v>14</v>
      </c>
      <c r="D5" s="15">
        <v>43146</v>
      </c>
      <c r="E5" s="10">
        <v>1065.5999999999999</v>
      </c>
      <c r="F5" s="8"/>
      <c r="G5" s="8"/>
      <c r="H5" s="8"/>
    </row>
    <row r="6" spans="1:8" s="2" customFormat="1" x14ac:dyDescent="0.25">
      <c r="A6" s="11"/>
      <c r="B6" s="17" t="s">
        <v>15</v>
      </c>
      <c r="C6" s="18"/>
      <c r="D6" s="19"/>
      <c r="E6" s="12">
        <f>SUM(E4:E5)</f>
        <v>1683.6</v>
      </c>
      <c r="F6" s="11"/>
      <c r="G6" s="11"/>
      <c r="H6" s="11"/>
    </row>
    <row r="8" spans="1:8" x14ac:dyDescent="0.25">
      <c r="B8" s="2" t="s">
        <v>16</v>
      </c>
      <c r="C8" s="2"/>
      <c r="D8" s="2"/>
      <c r="E8" s="3"/>
      <c r="F8" s="2"/>
      <c r="G8" s="2" t="s">
        <v>17</v>
      </c>
      <c r="H8" s="2"/>
    </row>
    <row r="9" spans="1:8" x14ac:dyDescent="0.25">
      <c r="B9" t="s">
        <v>31</v>
      </c>
      <c r="G9" t="s">
        <v>32</v>
      </c>
    </row>
  </sheetData>
  <mergeCells count="2">
    <mergeCell ref="G1:H1"/>
    <mergeCell ref="B6:D6"/>
  </mergeCells>
  <pageMargins left="0.7" right="0.7" top="0.75" bottom="0.75" header="0.3" footer="0.3"/>
  <pageSetup paperSize="9" scale="9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workbookViewId="0">
      <selection activeCell="I23" sqref="I23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43161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67</v>
      </c>
    </row>
    <row r="4" spans="1:8" ht="15.75" customHeight="1" x14ac:dyDescent="0.25">
      <c r="A4" s="8">
        <v>1</v>
      </c>
      <c r="B4" s="14" t="s">
        <v>39</v>
      </c>
      <c r="C4" s="8" t="s">
        <v>14</v>
      </c>
      <c r="D4" s="15">
        <v>43158</v>
      </c>
      <c r="E4" s="10">
        <v>165.6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43146</v>
      </c>
      <c r="E5" s="10">
        <v>1065.5999999999999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43162</v>
      </c>
      <c r="E6" s="10">
        <v>710.4</v>
      </c>
      <c r="F6" s="8"/>
      <c r="G6" s="8"/>
      <c r="H6" s="8"/>
    </row>
    <row r="7" spans="1:8" ht="18" customHeight="1" x14ac:dyDescent="0.25">
      <c r="A7" s="8">
        <v>4</v>
      </c>
      <c r="B7" s="14" t="s">
        <v>20</v>
      </c>
      <c r="C7" s="8" t="s">
        <v>14</v>
      </c>
      <c r="D7" s="15">
        <v>43164</v>
      </c>
      <c r="E7" s="10">
        <v>1426.4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SUM(E4:E7)</f>
        <v>3368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43175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68</v>
      </c>
    </row>
    <row r="4" spans="1:8" ht="18" customHeight="1" x14ac:dyDescent="0.25">
      <c r="A4" s="8">
        <v>1</v>
      </c>
      <c r="B4" s="14" t="s">
        <v>20</v>
      </c>
      <c r="C4" s="8" t="s">
        <v>14</v>
      </c>
      <c r="D4" s="15">
        <v>43146</v>
      </c>
      <c r="E4" s="10">
        <v>1065.5999999999999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43162</v>
      </c>
      <c r="E5" s="10">
        <v>710.4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43164</v>
      </c>
      <c r="E6" s="10">
        <v>1426.4</v>
      </c>
      <c r="F6" s="8"/>
      <c r="G6" s="8"/>
      <c r="H6" s="8"/>
    </row>
    <row r="7" spans="1:8" ht="18" customHeight="1" x14ac:dyDescent="0.25">
      <c r="A7" s="8">
        <v>4</v>
      </c>
      <c r="B7" s="14" t="s">
        <v>60</v>
      </c>
      <c r="C7" s="8" t="s">
        <v>14</v>
      </c>
      <c r="D7" s="15">
        <v>43174</v>
      </c>
      <c r="E7" s="10">
        <v>339.5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SUM(E4:E7)</f>
        <v>3541.9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43182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69</v>
      </c>
    </row>
    <row r="4" spans="1:8" ht="18" customHeight="1" x14ac:dyDescent="0.25">
      <c r="A4" s="8">
        <v>1</v>
      </c>
      <c r="B4" s="14" t="s">
        <v>20</v>
      </c>
      <c r="C4" s="8" t="s">
        <v>14</v>
      </c>
      <c r="D4" s="15">
        <v>43162</v>
      </c>
      <c r="E4" s="10">
        <v>710.4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43164</v>
      </c>
      <c r="E5" s="10">
        <v>1426.4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43184</v>
      </c>
      <c r="E6" s="10">
        <v>819</v>
      </c>
      <c r="F6" s="8"/>
      <c r="G6" s="8"/>
      <c r="H6" s="8"/>
    </row>
    <row r="7" spans="1:8" ht="18" customHeight="1" x14ac:dyDescent="0.25">
      <c r="A7" s="8">
        <v>4</v>
      </c>
      <c r="B7" s="14" t="s">
        <v>60</v>
      </c>
      <c r="C7" s="8" t="s">
        <v>14</v>
      </c>
      <c r="D7" s="15">
        <v>43181</v>
      </c>
      <c r="E7" s="10">
        <v>282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SUM(E4:E7)</f>
        <v>3237.8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" right="0.7" top="0.75" bottom="0.75" header="0.3" footer="0.3"/>
  <pageSetup paperSize="9" scale="98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43189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70</v>
      </c>
    </row>
    <row r="4" spans="1:8" ht="18" customHeight="1" x14ac:dyDescent="0.25">
      <c r="A4" s="8">
        <v>1</v>
      </c>
      <c r="B4" s="14" t="s">
        <v>20</v>
      </c>
      <c r="C4" s="8" t="s">
        <v>14</v>
      </c>
      <c r="D4" s="15">
        <v>43162</v>
      </c>
      <c r="E4" s="10">
        <v>710.4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43164</v>
      </c>
      <c r="E5" s="10">
        <v>1426.4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43184</v>
      </c>
      <c r="E6" s="10">
        <v>819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2955.8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98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43195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71</v>
      </c>
    </row>
    <row r="4" spans="1:8" ht="18" customHeight="1" x14ac:dyDescent="0.25">
      <c r="A4" s="8">
        <v>1</v>
      </c>
      <c r="B4" s="14" t="s">
        <v>20</v>
      </c>
      <c r="C4" s="8" t="s">
        <v>14</v>
      </c>
      <c r="D4" s="15">
        <v>43162</v>
      </c>
      <c r="E4" s="10">
        <v>710.4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43164</v>
      </c>
      <c r="E5" s="10">
        <v>1426.4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43184</v>
      </c>
      <c r="E6" s="10">
        <v>819</v>
      </c>
      <c r="F6" s="8"/>
      <c r="G6" s="8"/>
      <c r="H6" s="8"/>
    </row>
    <row r="7" spans="1:8" ht="18" customHeight="1" x14ac:dyDescent="0.25">
      <c r="A7" s="8">
        <v>4</v>
      </c>
      <c r="B7" s="14" t="s">
        <v>20</v>
      </c>
      <c r="C7" s="8" t="s">
        <v>14</v>
      </c>
      <c r="D7" s="15">
        <v>43195</v>
      </c>
      <c r="E7" s="10">
        <v>1184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SUM(E4:E7)</f>
        <v>4139.8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43202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72</v>
      </c>
    </row>
    <row r="4" spans="1:8" ht="18" customHeight="1" x14ac:dyDescent="0.25">
      <c r="A4" s="8">
        <v>1</v>
      </c>
      <c r="B4" s="14" t="s">
        <v>20</v>
      </c>
      <c r="C4" s="8" t="s">
        <v>14</v>
      </c>
      <c r="D4" s="15">
        <v>43164</v>
      </c>
      <c r="E4" s="10">
        <v>1426.4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43184</v>
      </c>
      <c r="E5" s="10">
        <v>819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43195</v>
      </c>
      <c r="E6" s="10">
        <v>1184</v>
      </c>
      <c r="F6" s="8"/>
      <c r="G6" s="8"/>
      <c r="H6" s="8"/>
    </row>
    <row r="7" spans="1:8" ht="18" customHeight="1" x14ac:dyDescent="0.25">
      <c r="A7" s="8">
        <v>4</v>
      </c>
      <c r="B7" s="14" t="s">
        <v>39</v>
      </c>
      <c r="C7" s="8" t="s">
        <v>14</v>
      </c>
      <c r="D7" s="15">
        <v>43200</v>
      </c>
      <c r="E7" s="10">
        <v>103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SUM(E4:E7)</f>
        <v>3532.4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" right="0.7" top="0.75" bottom="0.75" header="0.3" footer="0.3"/>
  <pageSetup paperSize="9" scale="98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43210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73</v>
      </c>
    </row>
    <row r="4" spans="1:8" ht="18" customHeight="1" x14ac:dyDescent="0.25">
      <c r="A4" s="8">
        <v>1</v>
      </c>
      <c r="B4" s="14" t="s">
        <v>20</v>
      </c>
      <c r="C4" s="8" t="s">
        <v>14</v>
      </c>
      <c r="D4" s="15">
        <v>43195</v>
      </c>
      <c r="E4" s="10">
        <v>1184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43214</v>
      </c>
      <c r="E5" s="10">
        <v>464.66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43215</v>
      </c>
      <c r="E6" s="10">
        <v>1025.6400000000001</v>
      </c>
      <c r="F6" s="8"/>
      <c r="G6" s="8"/>
      <c r="H6" s="8"/>
    </row>
    <row r="7" spans="1:8" ht="18" customHeight="1" x14ac:dyDescent="0.25">
      <c r="A7" s="8">
        <v>4</v>
      </c>
      <c r="B7" s="14" t="s">
        <v>39</v>
      </c>
      <c r="C7" s="8" t="s">
        <v>14</v>
      </c>
      <c r="D7" s="15">
        <v>43210</v>
      </c>
      <c r="E7" s="10">
        <v>423.9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SUM(E4:E7)</f>
        <v>3098.2000000000003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" right="0.7" top="0.75" bottom="0.75" header="0.3" footer="0.3"/>
  <pageSetup paperSize="9" scale="98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43217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74</v>
      </c>
    </row>
    <row r="4" spans="1:8" ht="18" customHeight="1" x14ac:dyDescent="0.25">
      <c r="A4" s="8">
        <v>1</v>
      </c>
      <c r="B4" s="14" t="s">
        <v>20</v>
      </c>
      <c r="C4" s="8" t="s">
        <v>14</v>
      </c>
      <c r="D4" s="15">
        <v>43195</v>
      </c>
      <c r="E4" s="10">
        <f>1184-200</f>
        <v>984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43215</v>
      </c>
      <c r="E5" s="10">
        <v>1025.6400000000001</v>
      </c>
      <c r="F5" s="8"/>
      <c r="G5" s="8"/>
      <c r="H5" s="8"/>
    </row>
    <row r="6" spans="1:8" ht="18" customHeight="1" x14ac:dyDescent="0.25">
      <c r="A6" s="8">
        <v>3</v>
      </c>
      <c r="B6" s="14" t="s">
        <v>39</v>
      </c>
      <c r="C6" s="8" t="s">
        <v>14</v>
      </c>
      <c r="D6" s="15">
        <v>43214</v>
      </c>
      <c r="E6" s="10">
        <v>464.66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2474.3000000000002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98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43217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74</v>
      </c>
    </row>
    <row r="4" spans="1:8" ht="18" customHeight="1" x14ac:dyDescent="0.25">
      <c r="A4" s="8">
        <v>1</v>
      </c>
      <c r="B4" s="14" t="s">
        <v>20</v>
      </c>
      <c r="C4" s="8" t="s">
        <v>14</v>
      </c>
      <c r="D4" s="15">
        <v>43195</v>
      </c>
      <c r="E4" s="10">
        <f>1184-200-500</f>
        <v>484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43215</v>
      </c>
      <c r="E5" s="10">
        <v>1025.6400000000001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43225</v>
      </c>
      <c r="E6" s="10">
        <v>304.86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1814.5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9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43231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74</v>
      </c>
    </row>
    <row r="4" spans="1:8" ht="18" customHeight="1" x14ac:dyDescent="0.25">
      <c r="A4" s="8">
        <v>1</v>
      </c>
      <c r="B4" s="14" t="s">
        <v>20</v>
      </c>
      <c r="C4" s="8" t="s">
        <v>14</v>
      </c>
      <c r="D4" s="15">
        <v>43195</v>
      </c>
      <c r="E4" s="10">
        <f>1184-200-500</f>
        <v>484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43215</v>
      </c>
      <c r="E5" s="10">
        <v>1025.6400000000001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43225</v>
      </c>
      <c r="E6" s="10">
        <v>304.86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1814.5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activeCell="G18" sqref="G18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43238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75</v>
      </c>
    </row>
    <row r="4" spans="1:8" ht="18" customHeight="1" x14ac:dyDescent="0.25">
      <c r="A4" s="8">
        <v>1</v>
      </c>
      <c r="B4" s="14" t="s">
        <v>20</v>
      </c>
      <c r="C4" s="8" t="s">
        <v>14</v>
      </c>
      <c r="D4" s="15">
        <v>43215</v>
      </c>
      <c r="E4" s="10">
        <v>1025.6400000000001</v>
      </c>
      <c r="F4" s="8"/>
      <c r="G4" s="8"/>
      <c r="H4" s="8"/>
    </row>
    <row r="5" spans="1:8" ht="18" customHeight="1" x14ac:dyDescent="0.25">
      <c r="A5" s="8">
        <v>2</v>
      </c>
      <c r="B5" s="14" t="s">
        <v>39</v>
      </c>
      <c r="C5" s="8" t="s">
        <v>14</v>
      </c>
      <c r="D5" s="15">
        <v>43240</v>
      </c>
      <c r="E5" s="10">
        <v>262.5</v>
      </c>
      <c r="F5" s="8"/>
      <c r="G5" s="8"/>
      <c r="H5" s="8"/>
    </row>
    <row r="6" spans="1:8" ht="18" customHeight="1" x14ac:dyDescent="0.25">
      <c r="A6" s="8">
        <v>3</v>
      </c>
      <c r="B6" s="14" t="s">
        <v>39</v>
      </c>
      <c r="C6" s="8" t="s">
        <v>14</v>
      </c>
      <c r="D6" s="15">
        <v>43240</v>
      </c>
      <c r="E6" s="10">
        <v>394.2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1682.3400000000001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98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43252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75</v>
      </c>
    </row>
    <row r="4" spans="1:8" ht="18" customHeight="1" x14ac:dyDescent="0.25">
      <c r="A4" s="8">
        <v>1</v>
      </c>
      <c r="B4" s="14" t="s">
        <v>20</v>
      </c>
      <c r="C4" s="8" t="s">
        <v>14</v>
      </c>
      <c r="D4" s="15">
        <v>43215</v>
      </c>
      <c r="E4" s="10">
        <v>1025.6400000000001</v>
      </c>
      <c r="F4" s="8"/>
      <c r="G4" s="8"/>
      <c r="H4" s="8"/>
    </row>
    <row r="5" spans="1:8" ht="18" customHeight="1" x14ac:dyDescent="0.25">
      <c r="A5" s="8">
        <v>2</v>
      </c>
      <c r="B5" s="14" t="s">
        <v>39</v>
      </c>
      <c r="C5" s="8" t="s">
        <v>14</v>
      </c>
      <c r="D5" s="15">
        <v>43250</v>
      </c>
      <c r="E5" s="10">
        <v>276</v>
      </c>
      <c r="F5" s="8"/>
      <c r="G5" s="8"/>
      <c r="H5" s="8"/>
    </row>
    <row r="6" spans="1:8" s="2" customFormat="1" x14ac:dyDescent="0.25">
      <c r="A6" s="11"/>
      <c r="B6" s="17" t="s">
        <v>15</v>
      </c>
      <c r="C6" s="18"/>
      <c r="D6" s="19"/>
      <c r="E6" s="12">
        <f>SUM(E4:E5)</f>
        <v>1301.6400000000001</v>
      </c>
      <c r="F6" s="11"/>
      <c r="G6" s="11"/>
      <c r="H6" s="11"/>
    </row>
    <row r="8" spans="1:8" x14ac:dyDescent="0.25">
      <c r="B8" s="2" t="s">
        <v>16</v>
      </c>
      <c r="C8" s="2"/>
      <c r="D8" s="2"/>
      <c r="E8" s="3"/>
      <c r="F8" s="2"/>
      <c r="G8" s="2" t="s">
        <v>17</v>
      </c>
      <c r="H8" s="2"/>
    </row>
    <row r="9" spans="1:8" x14ac:dyDescent="0.25">
      <c r="B9" t="s">
        <v>31</v>
      </c>
      <c r="G9" t="s">
        <v>32</v>
      </c>
    </row>
  </sheetData>
  <mergeCells count="2">
    <mergeCell ref="G1:H1"/>
    <mergeCell ref="B6:D6"/>
  </mergeCells>
  <pageMargins left="0.7" right="0.7" top="0.75" bottom="0.75" header="0.3" footer="0.3"/>
  <pageSetup paperSize="9" scale="98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43273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76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60</v>
      </c>
      <c r="C4" s="8" t="s">
        <v>14</v>
      </c>
      <c r="D4" s="15">
        <v>43266</v>
      </c>
      <c r="E4" s="10">
        <v>721.94</v>
      </c>
      <c r="F4" s="8"/>
      <c r="G4" s="8"/>
      <c r="H4" s="8"/>
    </row>
    <row r="5" spans="1:8" s="2" customFormat="1" x14ac:dyDescent="0.25">
      <c r="A5" s="11"/>
      <c r="B5" s="17" t="s">
        <v>15</v>
      </c>
      <c r="C5" s="18"/>
      <c r="D5" s="19"/>
      <c r="E5" s="12">
        <f>SUM(E4:E4)</f>
        <v>721.94</v>
      </c>
      <c r="F5" s="11"/>
      <c r="G5" s="11"/>
      <c r="H5" s="11"/>
    </row>
    <row r="7" spans="1:8" x14ac:dyDescent="0.25">
      <c r="B7" s="2" t="s">
        <v>16</v>
      </c>
      <c r="C7" s="2"/>
      <c r="D7" s="2"/>
      <c r="E7" s="3"/>
      <c r="F7" s="2"/>
      <c r="G7" s="2" t="s">
        <v>17</v>
      </c>
      <c r="H7" s="2"/>
    </row>
    <row r="8" spans="1:8" x14ac:dyDescent="0.25">
      <c r="B8" t="s">
        <v>31</v>
      </c>
      <c r="G8" t="s">
        <v>32</v>
      </c>
    </row>
  </sheetData>
  <mergeCells count="2">
    <mergeCell ref="G1:H1"/>
    <mergeCell ref="B5:D5"/>
  </mergeCells>
  <pageMargins left="0.7" right="0.7" top="0.75" bottom="0.75" header="0.3" footer="0.3"/>
  <pageSetup paperSize="9" scale="98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43280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77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60</v>
      </c>
      <c r="C4" s="8" t="s">
        <v>14</v>
      </c>
      <c r="D4" s="15">
        <v>43276</v>
      </c>
      <c r="E4" s="10">
        <v>1046.32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43276</v>
      </c>
      <c r="E5" s="10">
        <v>2527.04</v>
      </c>
      <c r="F5" s="8"/>
      <c r="G5" s="8"/>
      <c r="H5" s="8"/>
    </row>
    <row r="6" spans="1:8" s="2" customFormat="1" x14ac:dyDescent="0.25">
      <c r="A6" s="11"/>
      <c r="B6" s="17" t="s">
        <v>15</v>
      </c>
      <c r="C6" s="18"/>
      <c r="D6" s="19"/>
      <c r="E6" s="12">
        <f>SUM(E4:E4)</f>
        <v>1046.32</v>
      </c>
      <c r="F6" s="11"/>
      <c r="G6" s="11"/>
      <c r="H6" s="11"/>
    </row>
    <row r="8" spans="1:8" x14ac:dyDescent="0.25">
      <c r="B8" s="2" t="s">
        <v>16</v>
      </c>
      <c r="C8" s="2"/>
      <c r="D8" s="2"/>
      <c r="E8" s="3"/>
      <c r="F8" s="2"/>
      <c r="G8" s="2" t="s">
        <v>17</v>
      </c>
      <c r="H8" s="2"/>
    </row>
    <row r="9" spans="1:8" x14ac:dyDescent="0.25">
      <c r="B9" t="s">
        <v>31</v>
      </c>
      <c r="G9" t="s">
        <v>32</v>
      </c>
    </row>
  </sheetData>
  <mergeCells count="2">
    <mergeCell ref="G1:H1"/>
    <mergeCell ref="B6:D6"/>
  </mergeCells>
  <pageMargins left="0.7" right="0.7" top="0.75" bottom="0.75" header="0.3" footer="0.3"/>
  <pageSetup paperSize="9" scale="98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43287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78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60</v>
      </c>
      <c r="C4" s="8" t="s">
        <v>14</v>
      </c>
      <c r="D4" s="15">
        <v>43276</v>
      </c>
      <c r="E4" s="10">
        <f>1046.32-400</f>
        <v>646.31999999999994</v>
      </c>
      <c r="F4" s="8"/>
      <c r="G4" s="8"/>
      <c r="H4" s="8"/>
    </row>
    <row r="5" spans="1:8" ht="18" customHeight="1" x14ac:dyDescent="0.25">
      <c r="A5" s="8">
        <v>2</v>
      </c>
      <c r="B5" s="14" t="s">
        <v>60</v>
      </c>
      <c r="C5" s="8" t="s">
        <v>14</v>
      </c>
      <c r="D5" s="15">
        <v>43290</v>
      </c>
      <c r="E5" s="10">
        <v>523.14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43276</v>
      </c>
      <c r="E6" s="10">
        <v>2527.04</v>
      </c>
      <c r="F6" s="8"/>
      <c r="G6" s="8"/>
      <c r="H6" s="8"/>
    </row>
    <row r="7" spans="1:8" ht="18" customHeight="1" x14ac:dyDescent="0.25">
      <c r="A7" s="8">
        <v>4</v>
      </c>
      <c r="B7" s="14" t="s">
        <v>20</v>
      </c>
      <c r="C7" s="8" t="s">
        <v>14</v>
      </c>
      <c r="D7" s="15">
        <v>43285</v>
      </c>
      <c r="E7" s="10">
        <v>1000</v>
      </c>
      <c r="F7" s="8"/>
      <c r="G7" s="8"/>
      <c r="H7" s="8"/>
    </row>
    <row r="8" spans="1:8" ht="18" customHeight="1" x14ac:dyDescent="0.25">
      <c r="A8" s="8">
        <v>5</v>
      </c>
      <c r="B8" s="14" t="s">
        <v>20</v>
      </c>
      <c r="C8" s="8" t="s">
        <v>14</v>
      </c>
      <c r="D8" s="15">
        <v>43287</v>
      </c>
      <c r="E8" s="10">
        <v>960</v>
      </c>
      <c r="F8" s="8"/>
      <c r="G8" s="8"/>
      <c r="H8" s="8"/>
    </row>
    <row r="9" spans="1:8" s="2" customFormat="1" x14ac:dyDescent="0.25">
      <c r="A9" s="11"/>
      <c r="B9" s="17" t="s">
        <v>15</v>
      </c>
      <c r="C9" s="18"/>
      <c r="D9" s="19"/>
      <c r="E9" s="12">
        <f>SUM(E4:E8)</f>
        <v>5656.5</v>
      </c>
      <c r="F9" s="11"/>
      <c r="G9" s="11"/>
      <c r="H9" s="11"/>
    </row>
    <row r="11" spans="1:8" x14ac:dyDescent="0.25">
      <c r="B11" s="2" t="s">
        <v>16</v>
      </c>
      <c r="C11" s="2"/>
      <c r="D11" s="2"/>
      <c r="E11" s="3"/>
      <c r="F11" s="2"/>
      <c r="G11" s="2" t="s">
        <v>17</v>
      </c>
      <c r="H11" s="2"/>
    </row>
    <row r="12" spans="1:8" x14ac:dyDescent="0.25">
      <c r="B12" t="s">
        <v>31</v>
      </c>
      <c r="G12" t="s">
        <v>32</v>
      </c>
    </row>
  </sheetData>
  <mergeCells count="2">
    <mergeCell ref="G1:H1"/>
    <mergeCell ref="B9:D9"/>
  </mergeCells>
  <pageMargins left="0.7" right="0.7" top="0.75" bottom="0.75" header="0.3" footer="0.3"/>
  <pageSetup paperSize="9" scale="98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43287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78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60</v>
      </c>
      <c r="C4" s="8" t="s">
        <v>14</v>
      </c>
      <c r="D4" s="15">
        <v>43276</v>
      </c>
      <c r="E4" s="10">
        <f>1046.32-400-346</f>
        <v>300.31999999999994</v>
      </c>
      <c r="F4" s="8"/>
      <c r="G4" s="8"/>
      <c r="H4" s="8"/>
    </row>
    <row r="5" spans="1:8" ht="18" customHeight="1" x14ac:dyDescent="0.25">
      <c r="A5" s="8">
        <v>2</v>
      </c>
      <c r="B5" s="14" t="s">
        <v>60</v>
      </c>
      <c r="C5" s="8" t="s">
        <v>14</v>
      </c>
      <c r="D5" s="15">
        <v>43290</v>
      </c>
      <c r="E5" s="10">
        <v>523.14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43276</v>
      </c>
      <c r="E6" s="10">
        <f>2527.04-527</f>
        <v>2000.04</v>
      </c>
      <c r="F6" s="8"/>
      <c r="G6" s="8"/>
      <c r="H6" s="8"/>
    </row>
    <row r="7" spans="1:8" ht="18" customHeight="1" x14ac:dyDescent="0.25">
      <c r="A7" s="8">
        <v>4</v>
      </c>
      <c r="B7" s="14" t="s">
        <v>20</v>
      </c>
      <c r="C7" s="8" t="s">
        <v>14</v>
      </c>
      <c r="D7" s="15">
        <v>43285</v>
      </c>
      <c r="E7" s="10">
        <v>1000</v>
      </c>
      <c r="F7" s="8"/>
      <c r="G7" s="8"/>
      <c r="H7" s="8"/>
    </row>
    <row r="8" spans="1:8" ht="18" customHeight="1" x14ac:dyDescent="0.25">
      <c r="A8" s="8">
        <v>5</v>
      </c>
      <c r="B8" s="14" t="s">
        <v>20</v>
      </c>
      <c r="C8" s="8" t="s">
        <v>14</v>
      </c>
      <c r="D8" s="15">
        <v>43287</v>
      </c>
      <c r="E8" s="10">
        <v>960</v>
      </c>
      <c r="F8" s="8"/>
      <c r="G8" s="8"/>
      <c r="H8" s="8"/>
    </row>
    <row r="9" spans="1:8" s="2" customFormat="1" x14ac:dyDescent="0.25">
      <c r="A9" s="11"/>
      <c r="B9" s="17" t="s">
        <v>15</v>
      </c>
      <c r="C9" s="18"/>
      <c r="D9" s="19"/>
      <c r="E9" s="12">
        <f>SUM(E4:E8)</f>
        <v>4783.5</v>
      </c>
      <c r="F9" s="11"/>
      <c r="G9" s="11"/>
      <c r="H9" s="11"/>
    </row>
    <row r="11" spans="1:8" x14ac:dyDescent="0.25">
      <c r="B11" s="2" t="s">
        <v>16</v>
      </c>
      <c r="C11" s="2"/>
      <c r="D11" s="2"/>
      <c r="E11" s="3"/>
      <c r="F11" s="2"/>
      <c r="G11" s="2" t="s">
        <v>17</v>
      </c>
      <c r="H11" s="2"/>
    </row>
    <row r="12" spans="1:8" x14ac:dyDescent="0.25">
      <c r="B12" t="s">
        <v>31</v>
      </c>
      <c r="G12" t="s">
        <v>32</v>
      </c>
    </row>
  </sheetData>
  <mergeCells count="2">
    <mergeCell ref="G1:H1"/>
    <mergeCell ref="B9:D9"/>
  </mergeCells>
  <pageMargins left="0.7" right="0.7" top="0.75" bottom="0.75" header="0.3" footer="0.3"/>
  <pageSetup paperSize="9" scale="98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43301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79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60</v>
      </c>
      <c r="C4" s="8" t="s">
        <v>14</v>
      </c>
      <c r="D4" s="15">
        <v>43290</v>
      </c>
      <c r="E4" s="10">
        <v>523.14</v>
      </c>
      <c r="F4" s="8"/>
      <c r="G4" s="8"/>
      <c r="H4" s="8"/>
    </row>
    <row r="5" spans="1:8" ht="18" customHeight="1" x14ac:dyDescent="0.25">
      <c r="A5" s="8">
        <v>2</v>
      </c>
      <c r="B5" s="14" t="s">
        <v>60</v>
      </c>
      <c r="C5" s="8" t="s">
        <v>14</v>
      </c>
      <c r="D5" s="15">
        <v>43303</v>
      </c>
      <c r="E5" s="10">
        <v>437.92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43276</v>
      </c>
      <c r="E6" s="10">
        <f>2527.04-527-1000</f>
        <v>1000.04</v>
      </c>
      <c r="F6" s="8"/>
      <c r="G6" s="8"/>
      <c r="H6" s="8"/>
    </row>
    <row r="7" spans="1:8" ht="18" customHeight="1" x14ac:dyDescent="0.25">
      <c r="A7" s="8">
        <v>4</v>
      </c>
      <c r="B7" s="14" t="s">
        <v>20</v>
      </c>
      <c r="C7" s="8" t="s">
        <v>14</v>
      </c>
      <c r="D7" s="15">
        <v>43285</v>
      </c>
      <c r="E7" s="10">
        <v>1000</v>
      </c>
      <c r="F7" s="8"/>
      <c r="G7" s="8"/>
      <c r="H7" s="8"/>
    </row>
    <row r="8" spans="1:8" ht="18" customHeight="1" x14ac:dyDescent="0.25">
      <c r="A8" s="8">
        <v>5</v>
      </c>
      <c r="B8" s="14" t="s">
        <v>20</v>
      </c>
      <c r="C8" s="8" t="s">
        <v>14</v>
      </c>
      <c r="D8" s="15">
        <v>43287</v>
      </c>
      <c r="E8" s="10">
        <v>960</v>
      </c>
      <c r="F8" s="8"/>
      <c r="G8" s="8"/>
      <c r="H8" s="8"/>
    </row>
    <row r="9" spans="1:8" s="2" customFormat="1" x14ac:dyDescent="0.25">
      <c r="A9" s="11"/>
      <c r="B9" s="17" t="s">
        <v>15</v>
      </c>
      <c r="C9" s="18"/>
      <c r="D9" s="19"/>
      <c r="E9" s="12">
        <f>SUM(E4:E8)</f>
        <v>3921.1</v>
      </c>
      <c r="F9" s="11"/>
      <c r="G9" s="11"/>
      <c r="H9" s="11"/>
    </row>
    <row r="11" spans="1:8" x14ac:dyDescent="0.25">
      <c r="B11" s="2" t="s">
        <v>16</v>
      </c>
      <c r="C11" s="2"/>
      <c r="D11" s="2"/>
      <c r="E11" s="3"/>
      <c r="F11" s="2"/>
      <c r="G11" s="2" t="s">
        <v>17</v>
      </c>
      <c r="H11" s="2"/>
    </row>
    <row r="12" spans="1:8" x14ac:dyDescent="0.25">
      <c r="B12" t="s">
        <v>31</v>
      </c>
      <c r="G12" t="s">
        <v>32</v>
      </c>
    </row>
  </sheetData>
  <mergeCells count="2">
    <mergeCell ref="G1:H1"/>
    <mergeCell ref="B9:D9"/>
  </mergeCells>
  <pageMargins left="0.7" right="0.7" top="0.75" bottom="0.75" header="0.3" footer="0.3"/>
  <pageSetup paperSize="9" scale="98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43302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80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60</v>
      </c>
      <c r="C4" s="8" t="s">
        <v>14</v>
      </c>
      <c r="D4" s="15">
        <v>43303</v>
      </c>
      <c r="E4" s="10">
        <v>437.92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43285</v>
      </c>
      <c r="E5" s="10">
        <v>1000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43287</v>
      </c>
      <c r="E6" s="10">
        <v>960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2397.92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98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43315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81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60</v>
      </c>
      <c r="C4" s="8" t="s">
        <v>14</v>
      </c>
      <c r="D4" s="15">
        <v>43303</v>
      </c>
      <c r="E4" s="10">
        <v>437.92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43285</v>
      </c>
      <c r="E5" s="10">
        <v>1000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43287</v>
      </c>
      <c r="E6" s="10">
        <v>960</v>
      </c>
      <c r="F6" s="8"/>
      <c r="G6" s="8"/>
      <c r="H6" s="8"/>
    </row>
    <row r="7" spans="1:8" ht="18" customHeight="1" x14ac:dyDescent="0.25">
      <c r="A7" s="8">
        <v>4</v>
      </c>
      <c r="B7" s="14" t="s">
        <v>20</v>
      </c>
      <c r="C7" s="8" t="s">
        <v>14</v>
      </c>
      <c r="D7" s="15">
        <v>43311</v>
      </c>
      <c r="E7" s="10">
        <v>434.3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SUM(E4:E7)</f>
        <v>2832.2200000000003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" right="0.7" top="0.75" bottom="0.75" header="0.3" footer="0.3"/>
  <pageSetup paperSize="9" scale="98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43322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82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60</v>
      </c>
      <c r="C4" s="8" t="s">
        <v>14</v>
      </c>
      <c r="D4" s="15">
        <v>43320</v>
      </c>
      <c r="E4" s="10">
        <v>392.52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43285</v>
      </c>
      <c r="E5" s="10">
        <v>1000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43287</v>
      </c>
      <c r="E6" s="10">
        <v>960</v>
      </c>
      <c r="F6" s="8"/>
      <c r="G6" s="8"/>
      <c r="H6" s="8"/>
    </row>
    <row r="7" spans="1:8" ht="18" customHeight="1" x14ac:dyDescent="0.25">
      <c r="A7" s="8">
        <v>4</v>
      </c>
      <c r="B7" s="14" t="s">
        <v>20</v>
      </c>
      <c r="C7" s="8" t="s">
        <v>14</v>
      </c>
      <c r="D7" s="15">
        <v>43311</v>
      </c>
      <c r="E7" s="10">
        <v>434.3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SUM(E4:E7)</f>
        <v>2786.82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" right="0.7" top="0.75" bottom="0.75" header="0.3" footer="0.3"/>
  <pageSetup paperSize="9" scale="98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43329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83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60</v>
      </c>
      <c r="C4" s="8" t="s">
        <v>14</v>
      </c>
      <c r="D4" s="15">
        <v>43328</v>
      </c>
      <c r="E4" s="10">
        <v>687.3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43287</v>
      </c>
      <c r="E5" s="10">
        <v>960</v>
      </c>
      <c r="F5" s="8"/>
      <c r="G5" s="8"/>
      <c r="H5" s="8"/>
    </row>
    <row r="6" spans="1:8" s="2" customFormat="1" x14ac:dyDescent="0.25">
      <c r="A6" s="11"/>
      <c r="B6" s="17" t="s">
        <v>15</v>
      </c>
      <c r="C6" s="18"/>
      <c r="D6" s="19"/>
      <c r="E6" s="12">
        <f>SUM(E4:E5)</f>
        <v>1647.3</v>
      </c>
      <c r="F6" s="11"/>
      <c r="G6" s="11"/>
      <c r="H6" s="11"/>
    </row>
    <row r="8" spans="1:8" x14ac:dyDescent="0.25">
      <c r="B8" s="2" t="s">
        <v>16</v>
      </c>
      <c r="C8" s="2"/>
      <c r="D8" s="2"/>
      <c r="E8" s="3"/>
      <c r="F8" s="2"/>
      <c r="G8" s="2" t="s">
        <v>17</v>
      </c>
      <c r="H8" s="2"/>
    </row>
    <row r="9" spans="1:8" x14ac:dyDescent="0.25">
      <c r="B9" t="s">
        <v>31</v>
      </c>
      <c r="G9" t="s">
        <v>32</v>
      </c>
    </row>
  </sheetData>
  <mergeCells count="2">
    <mergeCell ref="G1:H1"/>
    <mergeCell ref="B6:D6"/>
  </mergeCells>
  <pageMargins left="0.7" right="0.7" top="0.75" bottom="0.75" header="0.3" footer="0.3"/>
  <pageSetup paperSize="9" scale="98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43343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84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60</v>
      </c>
      <c r="C4" s="8" t="s">
        <v>14</v>
      </c>
      <c r="D4" s="15">
        <v>43328</v>
      </c>
      <c r="E4" s="10">
        <f>687.3-387.3</f>
        <v>299.99999999999994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43287</v>
      </c>
      <c r="E5" s="10">
        <f>960-500</f>
        <v>460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43336</v>
      </c>
      <c r="E6" s="10">
        <v>1887.8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2647.8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98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43349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85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60</v>
      </c>
      <c r="C4" s="8" t="s">
        <v>14</v>
      </c>
      <c r="D4" s="15">
        <v>43346</v>
      </c>
      <c r="E4" s="10">
        <v>441.6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43336</v>
      </c>
      <c r="E5" s="10">
        <v>1887.8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43354</v>
      </c>
      <c r="E6" s="10">
        <v>1060.8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3390.2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98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43357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86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60</v>
      </c>
      <c r="C4" s="8" t="s">
        <v>14</v>
      </c>
      <c r="D4" s="15">
        <v>43361</v>
      </c>
      <c r="E4" s="10">
        <v>637.16999999999996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43336</v>
      </c>
      <c r="E5" s="10">
        <f>1887.8-600</f>
        <v>1287.8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43354</v>
      </c>
      <c r="E6" s="10">
        <v>1060.8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2985.7699999999995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98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43364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87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60</v>
      </c>
      <c r="C4" s="8" t="s">
        <v>14</v>
      </c>
      <c r="D4" s="15">
        <v>43361</v>
      </c>
      <c r="E4" s="10">
        <f>637.17-400</f>
        <v>237.16999999999996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43336</v>
      </c>
      <c r="E5" s="10">
        <f>1887.8-600-900</f>
        <v>387.79999999999995</v>
      </c>
      <c r="F5" s="8"/>
      <c r="G5" s="8"/>
      <c r="H5" s="8"/>
    </row>
    <row r="6" spans="1:8" ht="18" customHeight="1" x14ac:dyDescent="0.25">
      <c r="A6" s="8">
        <v>3</v>
      </c>
      <c r="B6" s="14" t="s">
        <v>20</v>
      </c>
      <c r="C6" s="8" t="s">
        <v>14</v>
      </c>
      <c r="D6" s="15">
        <v>43354</v>
      </c>
      <c r="E6" s="10">
        <v>1060.8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1685.77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43371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88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20</v>
      </c>
      <c r="C4" s="8" t="s">
        <v>14</v>
      </c>
      <c r="D4" s="15">
        <v>43354</v>
      </c>
      <c r="E4" s="10">
        <f>1060.8-12.2</f>
        <v>1048.5999999999999</v>
      </c>
      <c r="F4" s="8"/>
      <c r="G4" s="8"/>
      <c r="H4" s="8"/>
    </row>
    <row r="5" spans="1:8" s="2" customFormat="1" x14ac:dyDescent="0.25">
      <c r="A5" s="11"/>
      <c r="B5" s="17" t="s">
        <v>15</v>
      </c>
      <c r="C5" s="18"/>
      <c r="D5" s="19"/>
      <c r="E5" s="12">
        <f>SUM(E4:E4)</f>
        <v>1048.5999999999999</v>
      </c>
      <c r="F5" s="11"/>
      <c r="G5" s="11"/>
      <c r="H5" s="11"/>
    </row>
    <row r="7" spans="1:8" x14ac:dyDescent="0.25">
      <c r="B7" s="2" t="s">
        <v>16</v>
      </c>
      <c r="C7" s="2"/>
      <c r="D7" s="2"/>
      <c r="E7" s="3"/>
      <c r="F7" s="2"/>
      <c r="G7" s="2" t="s">
        <v>17</v>
      </c>
      <c r="H7" s="2"/>
    </row>
    <row r="8" spans="1:8" x14ac:dyDescent="0.25">
      <c r="B8" t="s">
        <v>31</v>
      </c>
      <c r="G8" t="s">
        <v>32</v>
      </c>
    </row>
  </sheetData>
  <mergeCells count="2">
    <mergeCell ref="G1:H1"/>
    <mergeCell ref="B5:D5"/>
  </mergeCells>
  <pageMargins left="3.937007874015748E-2" right="0.70866141732283472" top="1.1811023622047245" bottom="0.74803149606299213" header="0.31496062992125984" footer="0.31496062992125984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43378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89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20</v>
      </c>
      <c r="C4" s="8" t="s">
        <v>14</v>
      </c>
      <c r="D4" s="15">
        <v>43354</v>
      </c>
      <c r="E4" s="10">
        <f>1060.8-12.2-548</f>
        <v>500.59999999999991</v>
      </c>
      <c r="F4" s="8"/>
      <c r="G4" s="8"/>
      <c r="H4" s="8"/>
    </row>
    <row r="5" spans="1:8" ht="18" customHeight="1" x14ac:dyDescent="0.25">
      <c r="A5" s="8">
        <v>2</v>
      </c>
      <c r="B5" s="14" t="s">
        <v>20</v>
      </c>
      <c r="C5" s="8" t="s">
        <v>14</v>
      </c>
      <c r="D5" s="15">
        <v>43380</v>
      </c>
      <c r="E5" s="10">
        <v>570.20000000000005</v>
      </c>
      <c r="F5" s="8"/>
      <c r="G5" s="8"/>
      <c r="H5" s="8"/>
    </row>
    <row r="6" spans="1:8" s="2" customFormat="1" x14ac:dyDescent="0.25">
      <c r="A6" s="11"/>
      <c r="B6" s="17" t="s">
        <v>15</v>
      </c>
      <c r="C6" s="18"/>
      <c r="D6" s="19"/>
      <c r="E6" s="12">
        <f>SUM(E4:E5)</f>
        <v>1070.8</v>
      </c>
      <c r="F6" s="11"/>
      <c r="G6" s="11"/>
      <c r="H6" s="11"/>
    </row>
    <row r="8" spans="1:8" x14ac:dyDescent="0.25">
      <c r="B8" s="2" t="s">
        <v>16</v>
      </c>
      <c r="C8" s="2"/>
      <c r="D8" s="2"/>
      <c r="E8" s="3"/>
      <c r="F8" s="2"/>
      <c r="G8" s="2" t="s">
        <v>17</v>
      </c>
      <c r="H8" s="2"/>
    </row>
    <row r="9" spans="1:8" x14ac:dyDescent="0.25">
      <c r="B9" t="s">
        <v>31</v>
      </c>
      <c r="G9" t="s">
        <v>32</v>
      </c>
    </row>
  </sheetData>
  <mergeCells count="2">
    <mergeCell ref="G1:H1"/>
    <mergeCell ref="B6:D6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43398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90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20</v>
      </c>
      <c r="C4" s="8" t="s">
        <v>14</v>
      </c>
      <c r="D4" s="15">
        <v>43388</v>
      </c>
      <c r="E4" s="10">
        <f>1677-500</f>
        <v>1177</v>
      </c>
      <c r="F4" s="8"/>
      <c r="G4" s="8"/>
      <c r="H4" s="8"/>
    </row>
    <row r="5" spans="1:8" ht="18" customHeight="1" x14ac:dyDescent="0.25">
      <c r="A5" s="8">
        <v>2</v>
      </c>
      <c r="B5" s="14" t="s">
        <v>39</v>
      </c>
      <c r="C5" s="8" t="s">
        <v>14</v>
      </c>
      <c r="D5" s="15">
        <v>43402</v>
      </c>
      <c r="E5" s="10">
        <v>267.75</v>
      </c>
      <c r="F5" s="8"/>
      <c r="G5" s="8"/>
      <c r="H5" s="8"/>
    </row>
    <row r="6" spans="1:8" ht="18" customHeight="1" x14ac:dyDescent="0.25">
      <c r="A6" s="8">
        <v>3</v>
      </c>
      <c r="B6" s="14" t="s">
        <v>39</v>
      </c>
      <c r="C6" s="8" t="s">
        <v>14</v>
      </c>
      <c r="D6" s="15">
        <v>43402</v>
      </c>
      <c r="E6" s="10">
        <v>304.8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1749.55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scale="98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43406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91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20</v>
      </c>
      <c r="C4" s="8" t="s">
        <v>14</v>
      </c>
      <c r="D4" s="15">
        <v>43388</v>
      </c>
      <c r="E4" s="10">
        <f>1677-500</f>
        <v>1177</v>
      </c>
      <c r="F4" s="8"/>
      <c r="G4" s="8"/>
      <c r="H4" s="8"/>
    </row>
    <row r="5" spans="1:8" ht="18" customHeight="1" x14ac:dyDescent="0.25">
      <c r="A5" s="8">
        <v>2</v>
      </c>
      <c r="B5" s="14" t="s">
        <v>39</v>
      </c>
      <c r="C5" s="8" t="s">
        <v>14</v>
      </c>
      <c r="D5" s="15">
        <v>43402</v>
      </c>
      <c r="E5" s="10">
        <v>267.75</v>
      </c>
      <c r="F5" s="8"/>
      <c r="G5" s="8"/>
      <c r="H5" s="8"/>
    </row>
    <row r="6" spans="1:8" s="2" customFormat="1" x14ac:dyDescent="0.25">
      <c r="A6" s="11"/>
      <c r="B6" s="17" t="s">
        <v>15</v>
      </c>
      <c r="C6" s="18"/>
      <c r="D6" s="19"/>
      <c r="E6" s="12">
        <f>SUM(E4:E5)</f>
        <v>1444.75</v>
      </c>
      <c r="F6" s="11"/>
      <c r="G6" s="11"/>
      <c r="H6" s="11"/>
    </row>
    <row r="8" spans="1:8" x14ac:dyDescent="0.25">
      <c r="B8" s="2" t="s">
        <v>16</v>
      </c>
      <c r="C8" s="2"/>
      <c r="D8" s="2"/>
      <c r="E8" s="3"/>
      <c r="F8" s="2"/>
      <c r="G8" s="2" t="s">
        <v>17</v>
      </c>
      <c r="H8" s="2"/>
    </row>
    <row r="9" spans="1:8" x14ac:dyDescent="0.25">
      <c r="B9" t="s">
        <v>31</v>
      </c>
      <c r="G9" t="s">
        <v>32</v>
      </c>
    </row>
  </sheetData>
  <mergeCells count="2">
    <mergeCell ref="G1:H1"/>
    <mergeCell ref="B6:D6"/>
  </mergeCells>
  <pageMargins left="0.7" right="0.7" top="0.75" bottom="0.75" header="0.3" footer="0.3"/>
  <pageSetup paperSize="9" scale="98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43420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92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39</v>
      </c>
      <c r="C4" s="8" t="s">
        <v>14</v>
      </c>
      <c r="D4" s="15">
        <v>43411</v>
      </c>
      <c r="E4" s="10">
        <f>1265-365</f>
        <v>900</v>
      </c>
      <c r="F4" s="8"/>
      <c r="G4" s="8"/>
      <c r="H4" s="8"/>
    </row>
    <row r="5" spans="1:8" ht="18" customHeight="1" x14ac:dyDescent="0.25">
      <c r="A5" s="8">
        <v>2</v>
      </c>
      <c r="B5" s="14" t="s">
        <v>39</v>
      </c>
      <c r="C5" s="8" t="s">
        <v>14</v>
      </c>
      <c r="D5" s="15">
        <v>43417</v>
      </c>
      <c r="E5" s="10">
        <v>526.70000000000005</v>
      </c>
      <c r="F5" s="8"/>
      <c r="G5" s="8"/>
      <c r="H5" s="8"/>
    </row>
    <row r="6" spans="1:8" s="2" customFormat="1" x14ac:dyDescent="0.25">
      <c r="A6" s="11"/>
      <c r="B6" s="17" t="s">
        <v>15</v>
      </c>
      <c r="C6" s="18"/>
      <c r="D6" s="19"/>
      <c r="E6" s="12">
        <f>SUM(E4:E5)</f>
        <v>1426.7</v>
      </c>
      <c r="F6" s="11"/>
      <c r="G6" s="11"/>
      <c r="H6" s="11"/>
    </row>
    <row r="8" spans="1:8" x14ac:dyDescent="0.25">
      <c r="B8" s="2" t="s">
        <v>16</v>
      </c>
      <c r="C8" s="2"/>
      <c r="D8" s="2"/>
      <c r="E8" s="3"/>
      <c r="F8" s="2"/>
      <c r="G8" s="2" t="s">
        <v>17</v>
      </c>
      <c r="H8" s="2"/>
    </row>
    <row r="9" spans="1:8" x14ac:dyDescent="0.25">
      <c r="B9" t="s">
        <v>31</v>
      </c>
      <c r="G9" t="s">
        <v>32</v>
      </c>
    </row>
  </sheetData>
  <mergeCells count="2">
    <mergeCell ref="G1:H1"/>
    <mergeCell ref="B6:D6"/>
  </mergeCells>
  <pageMargins left="3.937007874015748E-2" right="0.70866141732283472" top="0.74803149606299213" bottom="0.74803149606299213" header="0.31496062992125984" footer="0.31496062992125984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43427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93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39</v>
      </c>
      <c r="C4" s="8" t="s">
        <v>14</v>
      </c>
      <c r="D4" s="15">
        <v>43411</v>
      </c>
      <c r="E4" s="10">
        <f>1265-365-500</f>
        <v>400</v>
      </c>
      <c r="F4" s="8"/>
      <c r="G4" s="8"/>
      <c r="H4" s="8"/>
    </row>
    <row r="5" spans="1:8" ht="18" customHeight="1" x14ac:dyDescent="0.25">
      <c r="A5" s="8">
        <v>2</v>
      </c>
      <c r="B5" s="14" t="s">
        <v>39</v>
      </c>
      <c r="C5" s="8" t="s">
        <v>14</v>
      </c>
      <c r="D5" s="15">
        <v>43417</v>
      </c>
      <c r="E5" s="10">
        <v>526.70000000000005</v>
      </c>
      <c r="F5" s="8"/>
      <c r="G5" s="8"/>
      <c r="H5" s="8"/>
    </row>
    <row r="6" spans="1:8" ht="18" customHeight="1" x14ac:dyDescent="0.25">
      <c r="A6" s="8">
        <v>3</v>
      </c>
      <c r="B6" s="14" t="s">
        <v>39</v>
      </c>
      <c r="C6" s="8" t="s">
        <v>14</v>
      </c>
      <c r="D6" s="15">
        <v>43424</v>
      </c>
      <c r="E6" s="10">
        <v>943.3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1870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39370078740157483" right="0.70866141732283472" top="0.74803149606299213" bottom="0.74803149606299213" header="0.31496062992125984" footer="0.31496062992125984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43434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94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39</v>
      </c>
      <c r="C4" s="8" t="s">
        <v>14</v>
      </c>
      <c r="D4" s="15">
        <v>43417</v>
      </c>
      <c r="E4" s="10">
        <v>526.70000000000005</v>
      </c>
      <c r="F4" s="8"/>
      <c r="G4" s="8"/>
      <c r="H4" s="8"/>
    </row>
    <row r="5" spans="1:8" ht="18" customHeight="1" x14ac:dyDescent="0.25">
      <c r="A5" s="8">
        <v>2</v>
      </c>
      <c r="B5" s="14" t="s">
        <v>39</v>
      </c>
      <c r="C5" s="8" t="s">
        <v>14</v>
      </c>
      <c r="D5" s="15">
        <v>43424</v>
      </c>
      <c r="E5" s="10">
        <v>943.3</v>
      </c>
      <c r="F5" s="8"/>
      <c r="G5" s="8"/>
      <c r="H5" s="8"/>
    </row>
    <row r="6" spans="1:8" ht="18" customHeight="1" x14ac:dyDescent="0.25">
      <c r="A6" s="8">
        <v>3</v>
      </c>
      <c r="B6" s="14" t="s">
        <v>39</v>
      </c>
      <c r="C6" s="8" t="s">
        <v>14</v>
      </c>
      <c r="D6" s="15">
        <v>43431</v>
      </c>
      <c r="E6" s="10">
        <v>436.2</v>
      </c>
      <c r="F6" s="8"/>
      <c r="G6" s="8"/>
      <c r="H6" s="8"/>
    </row>
    <row r="7" spans="1:8" ht="18" customHeight="1" x14ac:dyDescent="0.25">
      <c r="A7" s="8">
        <v>4</v>
      </c>
      <c r="B7" s="14" t="s">
        <v>39</v>
      </c>
      <c r="C7" s="8" t="s">
        <v>14</v>
      </c>
      <c r="D7" s="15">
        <v>43437</v>
      </c>
      <c r="E7" s="10">
        <v>449.7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SUM(E4:E7)</f>
        <v>2355.9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43441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95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39</v>
      </c>
      <c r="C4" s="8" t="s">
        <v>14</v>
      </c>
      <c r="D4" s="15">
        <v>43424</v>
      </c>
      <c r="E4" s="10">
        <v>943.3</v>
      </c>
      <c r="F4" s="8"/>
      <c r="G4" s="8"/>
      <c r="H4" s="8"/>
    </row>
    <row r="5" spans="1:8" ht="18" customHeight="1" x14ac:dyDescent="0.25">
      <c r="A5" s="8">
        <v>2</v>
      </c>
      <c r="B5" s="14" t="s">
        <v>39</v>
      </c>
      <c r="C5" s="8" t="s">
        <v>14</v>
      </c>
      <c r="D5" s="15">
        <v>43431</v>
      </c>
      <c r="E5" s="10">
        <v>436.2</v>
      </c>
      <c r="F5" s="8"/>
      <c r="G5" s="8"/>
      <c r="H5" s="8"/>
    </row>
    <row r="6" spans="1:8" ht="18" customHeight="1" x14ac:dyDescent="0.25">
      <c r="A6" s="8">
        <v>3</v>
      </c>
      <c r="B6" s="14" t="s">
        <v>39</v>
      </c>
      <c r="C6" s="8" t="s">
        <v>14</v>
      </c>
      <c r="D6" s="15">
        <v>43437</v>
      </c>
      <c r="E6" s="10">
        <v>449.7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1829.2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43448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96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39</v>
      </c>
      <c r="C4" s="8" t="s">
        <v>14</v>
      </c>
      <c r="D4" s="15">
        <v>43424</v>
      </c>
      <c r="E4" s="10">
        <v>500.3</v>
      </c>
      <c r="F4" s="8"/>
      <c r="G4" s="8"/>
      <c r="H4" s="8"/>
    </row>
    <row r="5" spans="1:8" ht="18" customHeight="1" x14ac:dyDescent="0.25">
      <c r="A5" s="8">
        <v>2</v>
      </c>
      <c r="B5" s="14" t="s">
        <v>39</v>
      </c>
      <c r="C5" s="8" t="s">
        <v>14</v>
      </c>
      <c r="D5" s="15">
        <v>43431</v>
      </c>
      <c r="E5" s="10">
        <v>436.2</v>
      </c>
      <c r="F5" s="8"/>
      <c r="G5" s="8"/>
      <c r="H5" s="8"/>
    </row>
    <row r="6" spans="1:8" ht="18" customHeight="1" x14ac:dyDescent="0.25">
      <c r="A6" s="8">
        <v>3</v>
      </c>
      <c r="B6" s="14" t="s">
        <v>39</v>
      </c>
      <c r="C6" s="8" t="s">
        <v>14</v>
      </c>
      <c r="D6" s="15">
        <v>43437</v>
      </c>
      <c r="E6" s="10">
        <v>449.7</v>
      </c>
      <c r="F6" s="8"/>
      <c r="G6" s="8"/>
      <c r="H6" s="8"/>
    </row>
    <row r="7" spans="1:8" ht="18" customHeight="1" x14ac:dyDescent="0.25">
      <c r="A7" s="8">
        <v>4</v>
      </c>
      <c r="B7" s="14" t="s">
        <v>39</v>
      </c>
      <c r="C7" s="8" t="s">
        <v>14</v>
      </c>
      <c r="D7" s="15">
        <v>43449</v>
      </c>
      <c r="E7" s="10">
        <v>195.6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SUM(E4:E7)</f>
        <v>1581.8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43455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97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39</v>
      </c>
      <c r="C4" s="8" t="s">
        <v>14</v>
      </c>
      <c r="D4" s="15">
        <v>43431</v>
      </c>
      <c r="E4" s="10">
        <v>436.2</v>
      </c>
      <c r="F4" s="8"/>
      <c r="G4" s="8"/>
      <c r="H4" s="8"/>
    </row>
    <row r="5" spans="1:8" ht="18" customHeight="1" x14ac:dyDescent="0.25">
      <c r="A5" s="8">
        <v>2</v>
      </c>
      <c r="B5" s="14" t="s">
        <v>39</v>
      </c>
      <c r="C5" s="8" t="s">
        <v>14</v>
      </c>
      <c r="D5" s="15">
        <v>43437</v>
      </c>
      <c r="E5" s="10">
        <v>449.7</v>
      </c>
      <c r="F5" s="8"/>
      <c r="G5" s="8"/>
      <c r="H5" s="8"/>
    </row>
    <row r="6" spans="1:8" ht="18" customHeight="1" x14ac:dyDescent="0.25">
      <c r="A6" s="8">
        <v>3</v>
      </c>
      <c r="B6" s="14" t="s">
        <v>39</v>
      </c>
      <c r="C6" s="8" t="s">
        <v>14</v>
      </c>
      <c r="D6" s="15">
        <v>43449</v>
      </c>
      <c r="E6" s="10">
        <v>195.6</v>
      </c>
      <c r="F6" s="8"/>
      <c r="G6" s="8"/>
      <c r="H6" s="8"/>
    </row>
    <row r="7" spans="1:8" ht="18" customHeight="1" x14ac:dyDescent="0.25">
      <c r="A7" s="8">
        <v>4</v>
      </c>
      <c r="B7" s="14" t="s">
        <v>39</v>
      </c>
      <c r="C7" s="8" t="s">
        <v>14</v>
      </c>
      <c r="D7" s="15">
        <v>43458</v>
      </c>
      <c r="E7" s="10">
        <v>237.4</v>
      </c>
      <c r="F7" s="8"/>
      <c r="G7" s="8"/>
      <c r="H7" s="8"/>
    </row>
    <row r="8" spans="1:8" s="2" customFormat="1" x14ac:dyDescent="0.25">
      <c r="A8" s="11"/>
      <c r="B8" s="17" t="s">
        <v>15</v>
      </c>
      <c r="C8" s="18"/>
      <c r="D8" s="19"/>
      <c r="E8" s="12">
        <f>SUM(E4:E7)</f>
        <v>1318.9</v>
      </c>
      <c r="F8" s="11"/>
      <c r="G8" s="11"/>
      <c r="H8" s="11"/>
    </row>
    <row r="10" spans="1:8" x14ac:dyDescent="0.25">
      <c r="B10" s="2" t="s">
        <v>16</v>
      </c>
      <c r="C10" s="2"/>
      <c r="D10" s="2"/>
      <c r="E10" s="3"/>
      <c r="F10" s="2"/>
      <c r="G10" s="2" t="s">
        <v>17</v>
      </c>
      <c r="H10" s="2"/>
    </row>
    <row r="11" spans="1:8" x14ac:dyDescent="0.25">
      <c r="B11" t="s">
        <v>31</v>
      </c>
      <c r="G11" t="s">
        <v>32</v>
      </c>
    </row>
  </sheetData>
  <mergeCells count="2">
    <mergeCell ref="G1:H1"/>
    <mergeCell ref="B8:D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43460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98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39</v>
      </c>
      <c r="C4" s="8" t="s">
        <v>14</v>
      </c>
      <c r="D4" s="15">
        <v>43437</v>
      </c>
      <c r="E4" s="10">
        <v>449.7</v>
      </c>
      <c r="F4" s="8"/>
      <c r="G4" s="8"/>
      <c r="H4" s="8"/>
    </row>
    <row r="5" spans="1:8" ht="18" customHeight="1" x14ac:dyDescent="0.25">
      <c r="A5" s="8">
        <v>2</v>
      </c>
      <c r="B5" s="14" t="s">
        <v>39</v>
      </c>
      <c r="C5" s="8" t="s">
        <v>14</v>
      </c>
      <c r="D5" s="15">
        <v>43449</v>
      </c>
      <c r="E5" s="10">
        <v>195.6</v>
      </c>
      <c r="F5" s="8"/>
      <c r="G5" s="8"/>
      <c r="H5" s="8"/>
    </row>
    <row r="6" spans="1:8" ht="18" customHeight="1" x14ac:dyDescent="0.25">
      <c r="A6" s="8">
        <v>3</v>
      </c>
      <c r="B6" s="14" t="s">
        <v>39</v>
      </c>
      <c r="C6" s="8" t="s">
        <v>14</v>
      </c>
      <c r="D6" s="15">
        <v>43458</v>
      </c>
      <c r="E6" s="10">
        <v>237.4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882.69999999999993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workbookViewId="0">
      <selection activeCell="J19" sqref="J19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3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6">
        <v>43469</v>
      </c>
      <c r="H1" s="16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99</v>
      </c>
    </row>
    <row r="3" spans="1:8" x14ac:dyDescent="0.2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</row>
    <row r="4" spans="1:8" ht="18" customHeight="1" x14ac:dyDescent="0.25">
      <c r="A4" s="8">
        <v>1</v>
      </c>
      <c r="B4" s="14" t="s">
        <v>39</v>
      </c>
      <c r="C4" s="8" t="s">
        <v>14</v>
      </c>
      <c r="D4" s="15">
        <v>43449</v>
      </c>
      <c r="E4" s="10">
        <v>195.6</v>
      </c>
      <c r="F4" s="8"/>
      <c r="G4" s="8"/>
      <c r="H4" s="8"/>
    </row>
    <row r="5" spans="1:8" ht="18" customHeight="1" x14ac:dyDescent="0.25">
      <c r="A5" s="8">
        <v>2</v>
      </c>
      <c r="B5" s="14" t="s">
        <v>39</v>
      </c>
      <c r="C5" s="8" t="s">
        <v>14</v>
      </c>
      <c r="D5" s="15">
        <v>43458</v>
      </c>
      <c r="E5" s="10">
        <v>237.4</v>
      </c>
      <c r="F5" s="8"/>
      <c r="G5" s="8"/>
      <c r="H5" s="8"/>
    </row>
    <row r="6" spans="1:8" ht="18" customHeight="1" x14ac:dyDescent="0.25">
      <c r="A6" s="8">
        <v>3</v>
      </c>
      <c r="B6" s="14" t="s">
        <v>39</v>
      </c>
      <c r="C6" s="8" t="s">
        <v>14</v>
      </c>
      <c r="D6" s="15">
        <v>43466</v>
      </c>
      <c r="E6" s="10">
        <v>650</v>
      </c>
      <c r="F6" s="8"/>
      <c r="G6" s="8"/>
      <c r="H6" s="8"/>
    </row>
    <row r="7" spans="1:8" s="2" customFormat="1" x14ac:dyDescent="0.25">
      <c r="A7" s="11"/>
      <c r="B7" s="17" t="s">
        <v>15</v>
      </c>
      <c r="C7" s="18"/>
      <c r="D7" s="19"/>
      <c r="E7" s="12">
        <f>SUM(E4:E6)</f>
        <v>1083</v>
      </c>
      <c r="F7" s="11"/>
      <c r="G7" s="11"/>
      <c r="H7" s="11"/>
    </row>
    <row r="9" spans="1:8" x14ac:dyDescent="0.25">
      <c r="B9" s="2" t="s">
        <v>16</v>
      </c>
      <c r="C9" s="2"/>
      <c r="D9" s="2"/>
      <c r="E9" s="3"/>
      <c r="F9" s="2"/>
      <c r="G9" s="2" t="s">
        <v>17</v>
      </c>
      <c r="H9" s="2"/>
    </row>
    <row r="10" spans="1:8" x14ac:dyDescent="0.25">
      <c r="B10" t="s">
        <v>31</v>
      </c>
      <c r="G10" t="s">
        <v>32</v>
      </c>
    </row>
  </sheetData>
  <mergeCells count="2">
    <mergeCell ref="G1:H1"/>
    <mergeCell ref="B7:D7"/>
  </mergeCells>
  <pageMargins left="0.5905511811023622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78</vt:i4>
      </vt:variant>
    </vt:vector>
  </HeadingPairs>
  <TitlesOfParts>
    <vt:vector size="78" baseType="lpstr">
      <vt:lpstr>06.01</vt:lpstr>
      <vt:lpstr>13.01</vt:lpstr>
      <vt:lpstr>20.01</vt:lpstr>
      <vt:lpstr>27.01</vt:lpstr>
      <vt:lpstr>03.02</vt:lpstr>
      <vt:lpstr>10.02</vt:lpstr>
      <vt:lpstr>17.02</vt:lpstr>
      <vt:lpstr>24.02</vt:lpstr>
      <vt:lpstr>10.03</vt:lpstr>
      <vt:lpstr>17.03</vt:lpstr>
      <vt:lpstr>24.03</vt:lpstr>
      <vt:lpstr>31.03</vt:lpstr>
      <vt:lpstr>07.04</vt:lpstr>
      <vt:lpstr>Sayfa1</vt:lpstr>
      <vt:lpstr>21.04</vt:lpstr>
      <vt:lpstr>Sayfa2</vt:lpstr>
      <vt:lpstr>12.05</vt:lpstr>
      <vt:lpstr>26.05</vt:lpstr>
      <vt:lpstr>Sayfa3</vt:lpstr>
      <vt:lpstr>Sayfa4</vt:lpstr>
      <vt:lpstr>Sayfa5</vt:lpstr>
      <vt:lpstr>Sayfa6</vt:lpstr>
      <vt:lpstr>Sayfa7</vt:lpstr>
      <vt:lpstr>Sayfa8</vt:lpstr>
      <vt:lpstr>Sayfa9</vt:lpstr>
      <vt:lpstr>Sayfa10</vt:lpstr>
      <vt:lpstr>Sayfa11</vt:lpstr>
      <vt:lpstr>Sayfa12</vt:lpstr>
      <vt:lpstr>Sayfa13</vt:lpstr>
      <vt:lpstr>06.10</vt:lpstr>
      <vt:lpstr>13.10</vt:lpstr>
      <vt:lpstr>20.10</vt:lpstr>
      <vt:lpstr>27.10</vt:lpstr>
      <vt:lpstr>03.11</vt:lpstr>
      <vt:lpstr>10.11</vt:lpstr>
      <vt:lpstr>08.12</vt:lpstr>
      <vt:lpstr>11.01</vt:lpstr>
      <vt:lpstr>19.01</vt:lpstr>
      <vt:lpstr>26.01</vt:lpstr>
      <vt:lpstr>01.02</vt:lpstr>
      <vt:lpstr>16.02</vt:lpstr>
      <vt:lpstr>02.03</vt:lpstr>
      <vt:lpstr>16.03</vt:lpstr>
      <vt:lpstr>23.03</vt:lpstr>
      <vt:lpstr>30.03</vt:lpstr>
      <vt:lpstr>05.04</vt:lpstr>
      <vt:lpstr>12.04</vt:lpstr>
      <vt:lpstr>20.04</vt:lpstr>
      <vt:lpstr>27.04</vt:lpstr>
      <vt:lpstr>04.05</vt:lpstr>
      <vt:lpstr>11.05</vt:lpstr>
      <vt:lpstr>Sayfa18.05</vt:lpstr>
      <vt:lpstr>01.06</vt:lpstr>
      <vt:lpstr>22.06</vt:lpstr>
      <vt:lpstr>29.06</vt:lpstr>
      <vt:lpstr>06.07</vt:lpstr>
      <vt:lpstr>13.07</vt:lpstr>
      <vt:lpstr>Sayfa14</vt:lpstr>
      <vt:lpstr>Sayfa15</vt:lpstr>
      <vt:lpstr>03.08</vt:lpstr>
      <vt:lpstr>Sayfa16</vt:lpstr>
      <vt:lpstr>17.08</vt:lpstr>
      <vt:lpstr>31.08</vt:lpstr>
      <vt:lpstr>06.09</vt:lpstr>
      <vt:lpstr>Sayfa17</vt:lpstr>
      <vt:lpstr>Sayfa18</vt:lpstr>
      <vt:lpstr>Sayfa19</vt:lpstr>
      <vt:lpstr>05.10</vt:lpstr>
      <vt:lpstr>25.10</vt:lpstr>
      <vt:lpstr>02.11</vt:lpstr>
      <vt:lpstr>16.11</vt:lpstr>
      <vt:lpstr>23.11</vt:lpstr>
      <vt:lpstr>30.11</vt:lpstr>
      <vt:lpstr>07.12</vt:lpstr>
      <vt:lpstr>14.12</vt:lpstr>
      <vt:lpstr>21.12</vt:lpstr>
      <vt:lpstr>26.12</vt:lpstr>
      <vt:lpstr>04.01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2018-12-29T07:04:38Z</dcterms:modified>
</cp:coreProperties>
</file>